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Octubre\Carpeta Trabajo oct\"/>
    </mc:Choice>
  </mc:AlternateContent>
  <xr:revisionPtr revIDLastSave="0" documentId="13_ncr:1_{464FEEA6-5008-48F3-BC44-A5E561F86563}" xr6:coauthVersionLast="36" xr6:coauthVersionMax="3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C43" i="26" l="1"/>
  <c r="D43" i="26"/>
  <c r="E43" i="26"/>
  <c r="F43" i="26"/>
  <c r="B43" i="26" l="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<sst xmlns="http://schemas.openxmlformats.org/spreadsheetml/2006/main" count="1282" uniqueCount="402">
  <si>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</si>
  <si>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</si>
  <si>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</si>
  <si>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</si>
  <si>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</si>
  <si>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</si>
  <si>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</si>
  <si>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</si>
  <si>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</si>
  <si>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</si>
  <si>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</si>
  <si>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</si>
  <si>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</si>
  <si>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</si>
  <si>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</si>
  <si>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</si>
  <si>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</si>
  <si>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</si>
  <si>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</si>
  <si>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</si>
  <si>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</si>
  <si>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</si>
  <si>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</si>
  <si>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</si>
  <si>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</si>
  <si>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</si>
  <si>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</si>
  <si>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</si>
  <si>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</si>
  <si>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</si>
  <si>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</si>
  <si>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</si>
  <si>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</si>
  <si>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</si>
  <si>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</si>
  <si>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</si>
  <si>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</si>
  <si>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</si>
  <si>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</si>
  <si>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</si>
  <si>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</si>
  <si>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</si>
  <si>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</si>
  <si>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</si>
  <si>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</si>
  <si>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</si>
  <si>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</si>
  <si>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</si>
  <si>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</si>
  <si>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</si>
  <si>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</si>
  <si>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</si>
  <si>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</si>
  <si>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</si>
  <si>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</si>
  <si>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</si>
  <si>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</si>
  <si>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</si>
  <si>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</si>
  <si>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</si>
  <si>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</si>
  <si>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</si>
  <si>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</si>
  <si>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</si>
  <si>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</si>
  <si>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</si>
  <si>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</si>
  <si>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</si>
  <si>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</si>
  <si>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</si>
  <si>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</si>
  <si>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</si>
  <si>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</si>
  <si>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</si>
  <si>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</si>
  <si>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</si>
  <si>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</si>
  <si>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</si>
  <si>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</si>
  <si>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</si>
  <si>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</si>
  <si>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</si>
  <si>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</si>
  <si>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</si>
  <si>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</si>
  <si>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</si>
  <si>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</si>
  <si>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</si>
  <si>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</si>
  <si>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</si>
  <si>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</si>
  <si>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</si>
  <si>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</si>
  <si>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</si>
  <si>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</si>
  <si>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</si>
  <si>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</si>
  <si>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</si>
  <si>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</si>
  <si>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</si>
  <si>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</si>
  <si>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</si>
  <si>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</si>
  <si>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</si>
  <si>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</si>
  <si>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</si>
  <si>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</si>
  <si>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</si>
  <si>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</si>
  <si>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</si>
  <si>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</si>
  <si>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</si>
  <si>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</si>
  <si>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</si>
  <si>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</si>
  <si>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</si>
  <si>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</si>
  <si>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</si>
  <si>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</si>
  <si>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</si>
  <si>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</si>
  <si>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</si>
  <si>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</si>
  <si>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</si>
  <si>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</si>
  <si>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</si>
  <si>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</si>
  <si>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</si>
  <si>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</si>
  <si>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</si>
  <si>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</si>
  <si>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</si>
  <si>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</si>
  <si>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</si>
  <si>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</si>
  <si>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</si>
  <si>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</si>
  <si>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</si>
  <si>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</si>
  <si>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</si>
  <si>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</si>
  <si>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</si>
  <si>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</si>
  <si>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</si>
  <si>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</si>
  <si>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</si>
  <si>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</si>
  <si>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</si>
  <si>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</si>
  <si>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</si>
  <si>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</si>
  <si>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</si>
  <si>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</si>
  <si>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</si>
  <si>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</si>
  <si>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</si>
  <si>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</si>
  <si>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</si>
  <si>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</si>
  <si>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</si>
  <si>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</si>
  <si>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</si>
  <si>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</si>
  <si>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</si>
  <si>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</si>
  <si>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</si>
  <si>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</si>
  <si>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</si>
  <si>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</si>
  <si>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</si>
  <si>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</si>
  <si>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</si>
  <si>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</si>
  <si>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</si>
  <si>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</si>
  <si>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</si>
  <si>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</si>
  <si>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</si>
  <si>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</si>
  <si>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</si>
  <si>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</si>
  <si>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</si>
  <si>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</si>
  <si>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</si>
  <si>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</si>
  <si>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</si>
  <si>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</si>
  <si>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</si>
  <si>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</si>
  <si>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</si>
  <si>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</si>
  <si>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</si>
  <si>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</si>
  <si>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</si>
  <si>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</si>
  <si>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</si>
  <si>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</si>
  <si>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</si>
  <si>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</si>
  <si>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</si>
  <si>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</si>
  <si>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</si>
  <si>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</si>
  <si>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</si>
  <si>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</si>
  <si>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</si>
  <si>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</si>
  <si>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</si>
  <si>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</si>
  <si>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</si>
  <si>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</si>
  <si>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</si>
  <si>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</si>
  <si>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</si>
  <si>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</si>
  <si>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</si>
  <si>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</si>
  <si>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</si>
  <si>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</si>
  <si>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</si>
  <si>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</si>
  <si>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</si>
  <si>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</si>
  <si>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</si>
  <si>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</si>
  <si>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</si>
  <si>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</si>
  <si>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</si>
  <si>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</si>
  <si>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</si>
  <si>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</si>
  <si>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</si>
  <si>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</si>
  <si>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</si>
  <si>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</si>
  <si>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</si>
  <si>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</si>
  <si>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</si>
  <si>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</si>
  <si>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</si>
  <si>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</si>
  <si>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</si>
  <si>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</si>
  <si>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</si>
  <si>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</si>
  <si>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</si>
  <si>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</si>
  <si>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</si>
  <si>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</si>
  <si>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</si>
  <si>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</si>
  <si>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&lt;1.625</t>
  </si>
  <si>
    <t>&lt;1.321</t>
  </si>
  <si>
    <t>&lt;1.457</t>
  </si>
  <si>
    <t>0.782</t>
  </si>
  <si>
    <t>&lt;0.4960</t>
  </si>
  <si>
    <t>3.174</t>
  </si>
  <si>
    <t>&lt;0.576</t>
  </si>
  <si>
    <t>&lt;2.50</t>
  </si>
  <si>
    <t>P9309X</t>
  </si>
  <si>
    <t>EVALUACIÓN AMBIENTAL DE SEGUIMIENTO DE LA CALIDAD DEL AIRE EN EL ÁMBITO DE LA ZONA INDUSTRIAL DE VENTANILLA - MI PERÚ, UBICADO EN LOS DISTRITOS DE VENTANILLA Y MI PERÚ, PROVINCIA CONSTITUCIONAL DEL CALLAO, DURANTE OCTUBRE DE 2022</t>
  </si>
  <si>
    <t>0002-10-2022-418</t>
  </si>
  <si>
    <t>CA-VMP-11</t>
  </si>
  <si>
    <t>BE181010022 / BB180411003</t>
  </si>
  <si>
    <t>Nota: El dia 1 y 2 se uso la data de la estación meteorológica N/S BE181010022</t>
  </si>
  <si>
    <t>1-224467</t>
  </si>
  <si>
    <t>1-224468</t>
  </si>
  <si>
    <t>1-224469</t>
  </si>
  <si>
    <t>1-224470</t>
  </si>
  <si>
    <t>1-224382</t>
  </si>
  <si>
    <t>885.558</t>
  </si>
  <si>
    <t>970.497</t>
  </si>
  <si>
    <t>535.222</t>
  </si>
  <si>
    <t>537.637</t>
  </si>
  <si>
    <t>469.051</t>
  </si>
  <si>
    <t>9.499</t>
  </si>
  <si>
    <t>6.164</t>
  </si>
  <si>
    <t>3.542</t>
  </si>
  <si>
    <t>3.979</t>
  </si>
  <si>
    <t>32.465</t>
  </si>
  <si>
    <t>23.403</t>
  </si>
  <si>
    <t>16.227</t>
  </si>
  <si>
    <t>18.366</t>
  </si>
  <si>
    <t>22.023</t>
  </si>
  <si>
    <t>17.469</t>
  </si>
  <si>
    <t>9.281</t>
  </si>
  <si>
    <t>9.235</t>
  </si>
  <si>
    <t>10.960</t>
  </si>
  <si>
    <t>7.763</t>
  </si>
  <si>
    <t>3.899</t>
  </si>
  <si>
    <t>1.691</t>
  </si>
  <si>
    <t>3,181.337</t>
  </si>
  <si>
    <t>3,238.400</t>
  </si>
  <si>
    <t>2,217.959</t>
  </si>
  <si>
    <t>2,420.060</t>
  </si>
  <si>
    <t>1,649.353</t>
  </si>
  <si>
    <t>1.254</t>
  </si>
  <si>
    <t>0.955</t>
  </si>
  <si>
    <t>0.518</t>
  </si>
  <si>
    <t>0.633</t>
  </si>
  <si>
    <t>0.564</t>
  </si>
  <si>
    <t>129.525</t>
  </si>
  <si>
    <t>141.761</t>
  </si>
  <si>
    <t>71.542</t>
  </si>
  <si>
    <t>78.028</t>
  </si>
  <si>
    <t>102.569</t>
  </si>
  <si>
    <t>6.578</t>
  </si>
  <si>
    <t>8.165</t>
  </si>
  <si>
    <t>3.749</t>
  </si>
  <si>
    <t>3.427</t>
  </si>
  <si>
    <t>2.116</t>
  </si>
  <si>
    <t>6.900</t>
  </si>
  <si>
    <t>5.037</t>
  </si>
  <si>
    <t>1.449</t>
  </si>
  <si>
    <t>1.955</t>
  </si>
  <si>
    <t>2.047</t>
  </si>
  <si>
    <t>13.352</t>
  </si>
  <si>
    <t>13.582</t>
  </si>
  <si>
    <t>10.661</t>
  </si>
  <si>
    <t>10.615</t>
  </si>
  <si>
    <t>5.900</t>
  </si>
  <si>
    <t>108.59</t>
  </si>
  <si>
    <t>117.84</t>
  </si>
  <si>
    <t>61.05</t>
  </si>
  <si>
    <t>73.57</t>
  </si>
  <si>
    <t>76.76</t>
  </si>
  <si>
    <t>1,962.46</t>
  </si>
  <si>
    <t>1,837.80</t>
  </si>
  <si>
    <t>1,117.10</t>
  </si>
  <si>
    <t>1,144.88</t>
  </si>
  <si>
    <t>1,030.04</t>
  </si>
  <si>
    <t>1.265</t>
  </si>
  <si>
    <t>1.150</t>
  </si>
  <si>
    <t>0.828</t>
  </si>
  <si>
    <t>0.621</t>
  </si>
  <si>
    <t>1,637.77</t>
  </si>
  <si>
    <t>1,604.31</t>
  </si>
  <si>
    <t>1,317.43</t>
  </si>
  <si>
    <t>1,363.04</t>
  </si>
  <si>
    <t>1,039.27</t>
  </si>
  <si>
    <t>44.275</t>
  </si>
  <si>
    <t>40.526</t>
  </si>
  <si>
    <t>22.839</t>
  </si>
  <si>
    <t>25.070</t>
  </si>
  <si>
    <t>22.609</t>
  </si>
  <si>
    <t>2.956</t>
  </si>
  <si>
    <t>1,712.638</t>
  </si>
  <si>
    <t>4.198</t>
  </si>
  <si>
    <t>3.669</t>
  </si>
  <si>
    <t>3.853</t>
  </si>
  <si>
    <t>5.969</t>
  </si>
  <si>
    <t>5.233</t>
  </si>
  <si>
    <t>2.634</t>
  </si>
  <si>
    <t>2.588</t>
  </si>
  <si>
    <t>3.255</t>
  </si>
  <si>
    <t>2.749</t>
  </si>
  <si>
    <t>1.415</t>
  </si>
  <si>
    <t>83.065</t>
  </si>
  <si>
    <t>113.195</t>
  </si>
  <si>
    <t>22.368</t>
  </si>
  <si>
    <t>27.267</t>
  </si>
  <si>
    <t>26.324</t>
  </si>
  <si>
    <t>496.25</t>
  </si>
  <si>
    <t>638.64</t>
  </si>
  <si>
    <t>408.37</t>
  </si>
  <si>
    <t>438.31</t>
  </si>
  <si>
    <t>441.53</t>
  </si>
  <si>
    <t>4.84</t>
  </si>
  <si>
    <t>3.67</t>
  </si>
  <si>
    <t>1,573.7</t>
  </si>
  <si>
    <t>5,442.5</t>
  </si>
  <si>
    <t>6,364.5</t>
  </si>
  <si>
    <t>5,910.6</t>
  </si>
  <si>
    <t>6,060.3</t>
  </si>
  <si>
    <t>4,790.7</t>
  </si>
  <si>
    <t>27.382</t>
  </si>
  <si>
    <t>26.393</t>
  </si>
  <si>
    <t>15.951</t>
  </si>
  <si>
    <t>17.676</t>
  </si>
  <si>
    <t>16.158</t>
  </si>
  <si>
    <t>14.329</t>
  </si>
  <si>
    <t>6.992</t>
  </si>
  <si>
    <t>3.680</t>
  </si>
  <si>
    <t>4.807</t>
  </si>
  <si>
    <t>5.060</t>
  </si>
  <si>
    <t>168.38</t>
  </si>
  <si>
    <t>222.20</t>
  </si>
  <si>
    <t>79.12</t>
  </si>
  <si>
    <t>70.66</t>
  </si>
  <si>
    <t>75.53</t>
  </si>
  <si>
    <t>&lt;1,625</t>
  </si>
  <si>
    <t>&lt;0,770</t>
  </si>
  <si>
    <t>&lt;1,321</t>
  </si>
  <si>
    <t>&lt;1,457</t>
  </si>
  <si>
    <t>&lt;0,4960</t>
  </si>
  <si>
    <t>&lt;0,576</t>
  </si>
  <si>
    <t>&lt;2,50</t>
  </si>
  <si>
    <t>&lt;1524,5</t>
  </si>
  <si>
    <t>&lt;0,763</t>
  </si>
  <si>
    <t>Fuente: Informe de Ensayo N.° MA2242084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</si>
  <si>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MA2242084 del laboratorio SGS del Perú S.A.C.
"-" : No aplica.</t>
    </r>
  </si>
  <si>
    <t>Promedio DIA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</si>
</sst>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8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10" borderId="17" xfId="1" applyNumberFormat="1" applyFont="1" applyFill="1" applyBorder="1" applyAlignment="1">
      <alignment horizontal="center" vertical="center"/>
    </xf>
    <xf numFmtId="0" fontId="7" fillId="7" borderId="90" xfId="1" applyFont="1" applyFill="1" applyBorder="1" applyAlignment="1">
      <alignment horizontal="center" vertical="center" wrapText="1"/>
    </xf>
    <xf numFmtId="165" fontId="0" fillId="0" borderId="13" xfId="0" applyNumberFormat="1" applyBorder="1"/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20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zoomScaleNormal="100" zoomScaleSheetLayoutView="100" workbookViewId="0">
      <selection activeCell="J119" sqref="J119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4" t="s">
        <v>224</v>
      </c>
      <c r="C1" s="344"/>
      <c r="D1" s="344"/>
      <c r="E1" s="344"/>
      <c r="F1" s="345"/>
      <c r="N1" s="281"/>
    </row>
    <row r="2" spans="1:14" ht="13.15" customHeight="1" x14ac:dyDescent="0.2">
      <c r="A2" s="133"/>
      <c r="B2" s="346"/>
      <c r="C2" s="346"/>
      <c r="D2" s="346"/>
      <c r="E2" s="346"/>
      <c r="F2" s="347"/>
    </row>
    <row r="3" spans="1:14" ht="13.15" customHeight="1" x14ac:dyDescent="0.2">
      <c r="A3" s="133"/>
      <c r="B3" s="346"/>
      <c r="C3" s="346"/>
      <c r="D3" s="346"/>
      <c r="E3" s="346"/>
      <c r="F3" s="347"/>
    </row>
    <row r="4" spans="1:14" ht="13.9" customHeight="1" thickBot="1" x14ac:dyDescent="0.25">
      <c r="A4" s="134"/>
      <c r="B4" s="348"/>
      <c r="C4" s="348"/>
      <c r="D4" s="348"/>
      <c r="E4" s="348"/>
      <c r="F4" s="349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51" t="s">
        <v>260</v>
      </c>
      <c r="C6" s="351"/>
      <c r="D6" s="351"/>
      <c r="E6" s="351"/>
      <c r="F6" s="351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196</v>
      </c>
      <c r="B8" s="278" t="s">
        <v>262</v>
      </c>
      <c r="C8" s="278"/>
      <c r="D8" s="136" t="s">
        <v>181</v>
      </c>
      <c r="E8" s="278" t="s">
        <v>261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3" t="s">
        <v>197</v>
      </c>
      <c r="B10" s="343"/>
      <c r="C10" s="343"/>
      <c r="D10" s="343"/>
      <c r="E10" s="343"/>
      <c r="F10" s="343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8"/>
      <c r="D12" s="104" t="s">
        <v>8</v>
      </c>
      <c r="E12" s="350" t="s">
        <v>184</v>
      </c>
      <c r="F12" s="350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7"/>
      <c r="D14" s="104" t="s">
        <v>10</v>
      </c>
      <c r="E14" s="350" t="s">
        <v>263</v>
      </c>
      <c r="F14" s="350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42" t="s">
        <v>158</v>
      </c>
      <c r="B16" s="342"/>
      <c r="C16" s="342"/>
      <c r="D16" s="342"/>
      <c r="E16" s="342"/>
      <c r="F16" s="342"/>
    </row>
    <row r="17" spans="1:13" ht="33.75" x14ac:dyDescent="0.2">
      <c r="A17" s="138" t="s">
        <v>147</v>
      </c>
      <c r="B17" s="139" t="s">
        <v>175</v>
      </c>
      <c r="C17" s="139" t="s">
        <v>236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44858.708333333336</v>
      </c>
      <c r="B18" s="141">
        <v>765.36505602976251</v>
      </c>
      <c r="C18" s="141">
        <v>0</v>
      </c>
      <c r="D18" s="142">
        <v>17</v>
      </c>
      <c r="E18" s="142">
        <v>83</v>
      </c>
      <c r="F18" s="142">
        <v>3.6</v>
      </c>
      <c r="I18" s="283" t="s">
        <v>237</v>
      </c>
      <c r="J18" s="283" t="s">
        <v>238</v>
      </c>
      <c r="K18" s="283" t="s">
        <v>239</v>
      </c>
      <c r="L18" s="283" t="s">
        <v>240</v>
      </c>
      <c r="M18" s="283" t="s">
        <v>241</v>
      </c>
    </row>
    <row r="19" spans="1:13" x14ac:dyDescent="0.2">
      <c r="A19" s="209">
        <v>44858.75</v>
      </c>
      <c r="B19" s="141">
        <v>765.44006240530439</v>
      </c>
      <c r="C19" s="141">
        <v>0</v>
      </c>
      <c r="D19" s="142">
        <v>16.7</v>
      </c>
      <c r="E19" s="142">
        <v>83</v>
      </c>
      <c r="F19" s="142">
        <v>2.7</v>
      </c>
      <c r="H19" s="7" t="s">
        <v>242</v>
      </c>
      <c r="I19" s="340">
        <f>MIN(B18:B42,B47:B71,B76:B100,B105:B129,B134:B158)</f>
        <v>762.4</v>
      </c>
      <c r="J19" s="340">
        <f t="shared" ref="J19:M19" si="0">MIN(C18:C42,C47:C71,C76:C100,C105:C129,C134:C158)</f>
        <v>0</v>
      </c>
      <c r="K19" s="340">
        <f t="shared" si="0"/>
        <v>14.2</v>
      </c>
      <c r="L19" s="340">
        <f t="shared" si="0"/>
        <v>53</v>
      </c>
      <c r="M19" s="340">
        <f t="shared" si="0"/>
        <v>0.4</v>
      </c>
    </row>
    <row r="20" spans="1:13" x14ac:dyDescent="0.2">
      <c r="A20" s="209">
        <v>44858.791666666664</v>
      </c>
      <c r="B20" s="141">
        <v>766.26513253626558</v>
      </c>
      <c r="C20" s="141">
        <v>0</v>
      </c>
      <c r="D20" s="142">
        <v>16.7</v>
      </c>
      <c r="E20" s="142">
        <v>83</v>
      </c>
      <c r="F20" s="142">
        <v>1.3</v>
      </c>
      <c r="H20" s="7" t="s">
        <v>202</v>
      </c>
      <c r="I20" s="340">
        <f>MAX(B18:B42,B47:B71,B76:B100,B105:B129,B134:B158)</f>
        <v>767.46523454493627</v>
      </c>
      <c r="J20" s="340">
        <f t="shared" ref="J20:M20" si="1">MAX(C18:C42,C47:C71,C76:C100,C105:C129,C134:C158)</f>
        <v>0</v>
      </c>
      <c r="K20" s="340">
        <f t="shared" si="1"/>
        <v>19.2</v>
      </c>
      <c r="L20" s="340">
        <f t="shared" si="1"/>
        <v>90</v>
      </c>
      <c r="M20" s="340">
        <f t="shared" si="1"/>
        <v>3.6</v>
      </c>
    </row>
    <row r="21" spans="1:13" x14ac:dyDescent="0.2">
      <c r="A21" s="209">
        <v>44858.833333333336</v>
      </c>
      <c r="B21" s="141">
        <v>766.5651580384332</v>
      </c>
      <c r="C21" s="141">
        <v>0</v>
      </c>
      <c r="D21" s="142">
        <v>16.7</v>
      </c>
      <c r="E21" s="142">
        <v>83</v>
      </c>
      <c r="F21" s="142">
        <v>1.3</v>
      </c>
      <c r="H21" s="7" t="s">
        <v>195</v>
      </c>
      <c r="I21" s="340">
        <f>AVERAGE(B18:B42,B47:B71,B76:B100,B105:B129,B134:B158)</f>
        <v>764.8192290575472</v>
      </c>
      <c r="J21" s="340">
        <f t="shared" ref="J21:M21" si="2">AVERAGE(C18:C42,C47:C71,C76:C100,C105:C129,C134:C158)</f>
        <v>0</v>
      </c>
      <c r="K21" s="340">
        <f t="shared" si="2"/>
        <v>16.129059829059834</v>
      </c>
      <c r="L21" s="340">
        <f t="shared" si="2"/>
        <v>73.615384615384613</v>
      </c>
      <c r="M21" s="340">
        <f t="shared" si="2"/>
        <v>1.5376068376068401</v>
      </c>
    </row>
    <row r="22" spans="1:13" x14ac:dyDescent="0.2">
      <c r="A22" s="209">
        <v>44858.875</v>
      </c>
      <c r="B22" s="141">
        <v>767.09020266722666</v>
      </c>
      <c r="C22" s="141">
        <v>0</v>
      </c>
      <c r="D22" s="142">
        <v>16.600000000000001</v>
      </c>
      <c r="E22" s="142">
        <v>83</v>
      </c>
      <c r="F22" s="142">
        <v>1.8</v>
      </c>
    </row>
    <row r="23" spans="1:13" x14ac:dyDescent="0.2">
      <c r="A23" s="209">
        <v>44858.916666666664</v>
      </c>
      <c r="B23" s="141">
        <v>767.16520904276854</v>
      </c>
      <c r="C23" s="141">
        <v>0</v>
      </c>
      <c r="D23" s="142">
        <v>16.5</v>
      </c>
      <c r="E23" s="142">
        <v>84</v>
      </c>
      <c r="F23" s="142">
        <v>1.3</v>
      </c>
    </row>
    <row r="24" spans="1:13" x14ac:dyDescent="0.2">
      <c r="A24" s="209">
        <v>44858.958333333336</v>
      </c>
      <c r="B24" s="141">
        <v>766.86518354060092</v>
      </c>
      <c r="C24" s="141">
        <v>0</v>
      </c>
      <c r="D24" s="142">
        <v>16.3</v>
      </c>
      <c r="E24" s="142">
        <v>84</v>
      </c>
      <c r="F24" s="142">
        <v>1.3</v>
      </c>
    </row>
    <row r="25" spans="1:13" x14ac:dyDescent="0.2">
      <c r="A25" s="209">
        <v>44859</v>
      </c>
      <c r="B25" s="141">
        <v>766.5651580384332</v>
      </c>
      <c r="C25" s="141">
        <v>0</v>
      </c>
      <c r="D25" s="142">
        <v>16.3</v>
      </c>
      <c r="E25" s="142">
        <v>85</v>
      </c>
      <c r="F25" s="142">
        <v>0.9</v>
      </c>
    </row>
    <row r="26" spans="1:13" x14ac:dyDescent="0.2">
      <c r="A26" s="209">
        <v>44859.041666666664</v>
      </c>
      <c r="B26" s="141">
        <v>766.19012616072359</v>
      </c>
      <c r="C26" s="141">
        <v>0</v>
      </c>
      <c r="D26" s="142">
        <v>16.2</v>
      </c>
      <c r="E26" s="142">
        <v>86</v>
      </c>
      <c r="F26" s="142">
        <v>0.9</v>
      </c>
    </row>
    <row r="27" spans="1:13" x14ac:dyDescent="0.2">
      <c r="A27" s="209">
        <v>44859.083333333336</v>
      </c>
      <c r="B27" s="141">
        <v>765.81509428301399</v>
      </c>
      <c r="C27" s="141">
        <v>0</v>
      </c>
      <c r="D27" s="142">
        <v>16</v>
      </c>
      <c r="E27" s="142">
        <v>86</v>
      </c>
      <c r="F27" s="142">
        <v>1.3</v>
      </c>
    </row>
    <row r="28" spans="1:13" x14ac:dyDescent="0.2">
      <c r="A28" s="209">
        <v>44859.125</v>
      </c>
      <c r="B28" s="141">
        <v>765.74008790747212</v>
      </c>
      <c r="C28" s="141">
        <v>0</v>
      </c>
      <c r="D28" s="142">
        <v>15.8</v>
      </c>
      <c r="E28" s="142">
        <v>87</v>
      </c>
      <c r="F28" s="142">
        <v>1.8</v>
      </c>
    </row>
    <row r="29" spans="1:13" x14ac:dyDescent="0.2">
      <c r="A29" s="209">
        <v>44859.166666666664</v>
      </c>
      <c r="B29" s="141">
        <v>765.89010065855598</v>
      </c>
      <c r="C29" s="141">
        <v>0</v>
      </c>
      <c r="D29" s="142">
        <v>15.4</v>
      </c>
      <c r="E29" s="142">
        <v>89</v>
      </c>
      <c r="F29" s="142">
        <v>1.8</v>
      </c>
    </row>
    <row r="30" spans="1:13" x14ac:dyDescent="0.2">
      <c r="A30" s="209">
        <v>44859.208333333336</v>
      </c>
      <c r="B30" s="141">
        <v>766.11511978518172</v>
      </c>
      <c r="C30" s="141">
        <v>0</v>
      </c>
      <c r="D30" s="142">
        <v>15.5</v>
      </c>
      <c r="E30" s="142">
        <v>90</v>
      </c>
      <c r="F30" s="142">
        <v>0.9</v>
      </c>
    </row>
    <row r="31" spans="1:13" x14ac:dyDescent="0.2">
      <c r="A31" s="209">
        <v>44859.25</v>
      </c>
      <c r="B31" s="141">
        <v>766.49015166289132</v>
      </c>
      <c r="C31" s="141">
        <v>0</v>
      </c>
      <c r="D31" s="142">
        <v>15.5</v>
      </c>
      <c r="E31" s="142">
        <v>90</v>
      </c>
      <c r="F31" s="142">
        <v>1.3</v>
      </c>
    </row>
    <row r="32" spans="1:13" x14ac:dyDescent="0.2">
      <c r="A32" s="209">
        <v>44859.291666666664</v>
      </c>
      <c r="B32" s="141">
        <v>766.9401899161428</v>
      </c>
      <c r="C32" s="141">
        <v>0</v>
      </c>
      <c r="D32" s="142">
        <v>15.4</v>
      </c>
      <c r="E32" s="142">
        <v>89</v>
      </c>
      <c r="F32" s="142">
        <v>1.3</v>
      </c>
    </row>
    <row r="33" spans="1:12" x14ac:dyDescent="0.2">
      <c r="A33" s="209">
        <v>44859.333333333336</v>
      </c>
      <c r="B33" s="141">
        <v>767.16520904276854</v>
      </c>
      <c r="C33" s="141">
        <v>0</v>
      </c>
      <c r="D33" s="142">
        <v>15.9</v>
      </c>
      <c r="E33" s="142">
        <v>88</v>
      </c>
      <c r="F33" s="142">
        <v>1.3</v>
      </c>
    </row>
    <row r="34" spans="1:12" x14ac:dyDescent="0.2">
      <c r="A34" s="209">
        <v>44859.375</v>
      </c>
      <c r="B34" s="141">
        <v>767.3152217938524</v>
      </c>
      <c r="C34" s="141">
        <v>0</v>
      </c>
      <c r="D34" s="142">
        <v>16.8</v>
      </c>
      <c r="E34" s="142">
        <v>84</v>
      </c>
      <c r="F34" s="142">
        <v>1.8</v>
      </c>
    </row>
    <row r="35" spans="1:12" x14ac:dyDescent="0.2">
      <c r="A35" s="209">
        <v>44859.416666666664</v>
      </c>
      <c r="B35" s="141">
        <v>767.46523454493627</v>
      </c>
      <c r="C35" s="141">
        <v>0</v>
      </c>
      <c r="D35" s="142">
        <v>16.899999999999999</v>
      </c>
      <c r="E35" s="142">
        <v>84</v>
      </c>
      <c r="F35" s="142">
        <v>2.2000000000000002</v>
      </c>
    </row>
    <row r="36" spans="1:12" x14ac:dyDescent="0.2">
      <c r="A36" s="209">
        <v>44859.458333333336</v>
      </c>
      <c r="B36" s="141">
        <v>767.16520904276854</v>
      </c>
      <c r="C36" s="141">
        <v>0</v>
      </c>
      <c r="D36" s="142">
        <v>17.100000000000001</v>
      </c>
      <c r="E36" s="142">
        <v>84</v>
      </c>
      <c r="F36" s="142">
        <v>2.2000000000000002</v>
      </c>
    </row>
    <row r="37" spans="1:12" x14ac:dyDescent="0.2">
      <c r="A37" s="209">
        <v>44859.5</v>
      </c>
      <c r="B37" s="141">
        <v>766.79017716505894</v>
      </c>
      <c r="C37" s="141">
        <v>0</v>
      </c>
      <c r="D37" s="142">
        <v>18.100000000000001</v>
      </c>
      <c r="E37" s="142">
        <v>80</v>
      </c>
      <c r="F37" s="142">
        <v>1.8</v>
      </c>
    </row>
    <row r="38" spans="1:12" x14ac:dyDescent="0.2">
      <c r="A38" s="209">
        <v>44859.541666666664</v>
      </c>
      <c r="B38" s="141">
        <v>766.11511978518172</v>
      </c>
      <c r="C38" s="141">
        <v>0</v>
      </c>
      <c r="D38" s="142">
        <v>18.7</v>
      </c>
      <c r="E38" s="142">
        <v>77</v>
      </c>
      <c r="F38" s="142">
        <v>2.7</v>
      </c>
    </row>
    <row r="39" spans="1:12" x14ac:dyDescent="0.2">
      <c r="A39" s="209">
        <v>44859.583333333336</v>
      </c>
      <c r="B39" s="141">
        <v>765.59007515638825</v>
      </c>
      <c r="C39" s="141">
        <v>0</v>
      </c>
      <c r="D39" s="142">
        <v>18.899999999999999</v>
      </c>
      <c r="E39" s="142">
        <v>78</v>
      </c>
      <c r="F39" s="142">
        <v>2.7</v>
      </c>
    </row>
    <row r="40" spans="1:12" x14ac:dyDescent="0.2">
      <c r="A40" s="209">
        <v>44859.625</v>
      </c>
      <c r="B40" s="141">
        <v>765.14003690313677</v>
      </c>
      <c r="C40" s="141">
        <v>0</v>
      </c>
      <c r="D40" s="142">
        <v>18.399999999999999</v>
      </c>
      <c r="E40" s="142">
        <v>78</v>
      </c>
      <c r="F40" s="142">
        <v>2.2000000000000002</v>
      </c>
    </row>
    <row r="41" spans="1:12" x14ac:dyDescent="0.2">
      <c r="A41" s="209">
        <v>44859.666666666664</v>
      </c>
      <c r="B41" s="141">
        <v>764.99002415205291</v>
      </c>
      <c r="C41" s="141">
        <v>0</v>
      </c>
      <c r="D41" s="142">
        <v>17.7</v>
      </c>
      <c r="E41" s="142">
        <v>79</v>
      </c>
      <c r="F41" s="142">
        <v>2.2000000000000002</v>
      </c>
    </row>
    <row r="42" spans="1:12" hidden="1" x14ac:dyDescent="0.2">
      <c r="A42" s="209"/>
      <c r="B42" s="141"/>
      <c r="C42" s="266"/>
      <c r="D42" s="267"/>
      <c r="E42" s="143"/>
      <c r="F42" s="267"/>
    </row>
    <row r="43" spans="1:12" x14ac:dyDescent="0.2">
      <c r="A43" s="206" t="s">
        <v>168</v>
      </c>
      <c r="B43" s="144">
        <f>AVERAGE(B18:B41)</f>
        <v>766.3432641774549</v>
      </c>
      <c r="C43" s="144">
        <f t="shared" ref="C43:F43" si="3">AVERAGE(C18:C41)</f>
        <v>0</v>
      </c>
      <c r="D43" s="144">
        <f t="shared" si="3"/>
        <v>16.712499999999999</v>
      </c>
      <c r="E43" s="144">
        <f t="shared" si="3"/>
        <v>84.041666666666671</v>
      </c>
      <c r="F43" s="144">
        <f t="shared" si="3"/>
        <v>1.7750000000000006</v>
      </c>
      <c r="H43" s="291">
        <f>MIN(B18:B41)</f>
        <v>764.99002415205291</v>
      </c>
      <c r="I43" s="291">
        <f t="shared" ref="I43:L43" si="4">MIN(C18:C41)</f>
        <v>0</v>
      </c>
      <c r="J43" s="291">
        <f t="shared" si="4"/>
        <v>15.4</v>
      </c>
      <c r="K43" s="291">
        <f t="shared" si="4"/>
        <v>77</v>
      </c>
      <c r="L43" s="291">
        <f t="shared" si="4"/>
        <v>0.9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42" t="s">
        <v>159</v>
      </c>
      <c r="B45" s="342"/>
      <c r="C45" s="342"/>
      <c r="D45" s="342"/>
      <c r="E45" s="342"/>
      <c r="F45" s="342"/>
    </row>
    <row r="46" spans="1:12" ht="33.75" x14ac:dyDescent="0.2">
      <c r="A46" s="139" t="s">
        <v>147</v>
      </c>
      <c r="B46" s="139" t="s">
        <v>175</v>
      </c>
      <c r="C46" s="139" t="s">
        <v>236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9">
        <v>44859.666666666664</v>
      </c>
      <c r="B47" s="141">
        <v>764.99002415205291</v>
      </c>
      <c r="C47" s="141">
        <v>0</v>
      </c>
      <c r="D47" s="142">
        <v>17.7</v>
      </c>
      <c r="E47" s="142">
        <v>79</v>
      </c>
      <c r="F47" s="142">
        <v>2.2000000000000002</v>
      </c>
    </row>
    <row r="48" spans="1:12" x14ac:dyDescent="0.2">
      <c r="A48" s="209">
        <v>44859.708333333336</v>
      </c>
      <c r="B48" s="141">
        <v>765.21504327867865</v>
      </c>
      <c r="C48" s="141">
        <v>0</v>
      </c>
      <c r="D48" s="142">
        <v>16.899999999999999</v>
      </c>
      <c r="E48" s="142">
        <v>82</v>
      </c>
      <c r="F48" s="142">
        <v>2.2000000000000002</v>
      </c>
    </row>
    <row r="49" spans="1:6" x14ac:dyDescent="0.2">
      <c r="A49" s="209">
        <v>44859.75</v>
      </c>
      <c r="B49" s="141">
        <v>765.29004965422052</v>
      </c>
      <c r="C49" s="141">
        <v>0</v>
      </c>
      <c r="D49" s="142">
        <v>16.3</v>
      </c>
      <c r="E49" s="142">
        <v>86</v>
      </c>
      <c r="F49" s="142">
        <v>2.2000000000000002</v>
      </c>
    </row>
    <row r="50" spans="1:6" x14ac:dyDescent="0.2">
      <c r="A50" s="209">
        <v>44859.791666666664</v>
      </c>
      <c r="B50" s="141">
        <v>765.66508153193013</v>
      </c>
      <c r="C50" s="141">
        <v>0</v>
      </c>
      <c r="D50" s="142">
        <v>15.9</v>
      </c>
      <c r="E50" s="142">
        <v>88</v>
      </c>
      <c r="F50" s="142">
        <v>1.3</v>
      </c>
    </row>
    <row r="51" spans="1:6" x14ac:dyDescent="0.2">
      <c r="A51" s="209">
        <v>44859.833333333336</v>
      </c>
      <c r="B51" s="141">
        <v>765.74008790747212</v>
      </c>
      <c r="C51" s="141">
        <v>0</v>
      </c>
      <c r="D51" s="142">
        <v>15.8</v>
      </c>
      <c r="E51" s="142">
        <v>89</v>
      </c>
      <c r="F51" s="142">
        <v>1.3</v>
      </c>
    </row>
    <row r="52" spans="1:6" x14ac:dyDescent="0.2">
      <c r="A52" s="209">
        <v>44859.875</v>
      </c>
      <c r="B52" s="141">
        <v>766.04011340963973</v>
      </c>
      <c r="C52" s="141">
        <v>0</v>
      </c>
      <c r="D52" s="142">
        <v>15.9</v>
      </c>
      <c r="E52" s="142">
        <v>89</v>
      </c>
      <c r="F52" s="142">
        <v>1.3</v>
      </c>
    </row>
    <row r="53" spans="1:6" x14ac:dyDescent="0.2">
      <c r="A53" s="209">
        <v>44859.916666666664</v>
      </c>
      <c r="B53" s="141">
        <v>766.49015166289132</v>
      </c>
      <c r="C53" s="141">
        <v>0</v>
      </c>
      <c r="D53" s="142">
        <v>16.399999999999999</v>
      </c>
      <c r="E53" s="142">
        <v>87</v>
      </c>
      <c r="F53" s="142">
        <v>0.9</v>
      </c>
    </row>
    <row r="54" spans="1:6" x14ac:dyDescent="0.2">
      <c r="A54" s="209">
        <v>44859.958333333336</v>
      </c>
      <c r="B54" s="141">
        <v>766.41514528734933</v>
      </c>
      <c r="C54" s="141">
        <v>0</v>
      </c>
      <c r="D54" s="142">
        <v>16.600000000000001</v>
      </c>
      <c r="E54" s="142">
        <v>86</v>
      </c>
      <c r="F54" s="142">
        <v>1.3</v>
      </c>
    </row>
    <row r="55" spans="1:6" x14ac:dyDescent="0.2">
      <c r="A55" s="209">
        <v>44860</v>
      </c>
      <c r="B55" s="141">
        <v>766.04011340963973</v>
      </c>
      <c r="C55" s="141">
        <v>0</v>
      </c>
      <c r="D55" s="142">
        <v>16.3</v>
      </c>
      <c r="E55" s="142">
        <v>86</v>
      </c>
      <c r="F55" s="142">
        <v>1.3</v>
      </c>
    </row>
    <row r="56" spans="1:6" x14ac:dyDescent="0.2">
      <c r="A56" s="209">
        <v>44860.041666666664</v>
      </c>
      <c r="B56" s="141">
        <v>765.59007515638825</v>
      </c>
      <c r="C56" s="141">
        <v>0</v>
      </c>
      <c r="D56" s="142">
        <v>16.2</v>
      </c>
      <c r="E56" s="142">
        <v>87</v>
      </c>
      <c r="F56" s="142">
        <v>1.3</v>
      </c>
    </row>
    <row r="57" spans="1:6" x14ac:dyDescent="0.2">
      <c r="A57" s="209">
        <v>44860.083333333336</v>
      </c>
      <c r="B57" s="141">
        <v>764.99002415205291</v>
      </c>
      <c r="C57" s="141">
        <v>0</v>
      </c>
      <c r="D57" s="142">
        <v>15.8</v>
      </c>
      <c r="E57" s="142">
        <v>88</v>
      </c>
      <c r="F57" s="142">
        <v>0.9</v>
      </c>
    </row>
    <row r="58" spans="1:6" x14ac:dyDescent="0.2">
      <c r="A58" s="209">
        <v>44860.125</v>
      </c>
      <c r="B58" s="141">
        <v>764.53998589880132</v>
      </c>
      <c r="C58" s="141">
        <v>0</v>
      </c>
      <c r="D58" s="142">
        <v>15.6</v>
      </c>
      <c r="E58" s="142">
        <v>89</v>
      </c>
      <c r="F58" s="142">
        <v>1.3</v>
      </c>
    </row>
    <row r="59" spans="1:6" x14ac:dyDescent="0.2">
      <c r="A59" s="209">
        <v>44860.166666666664</v>
      </c>
      <c r="B59" s="141">
        <v>764.68999864988518</v>
      </c>
      <c r="C59" s="141">
        <v>0</v>
      </c>
      <c r="D59" s="142">
        <v>15.4</v>
      </c>
      <c r="E59" s="142">
        <v>89</v>
      </c>
      <c r="F59" s="142">
        <v>0.9</v>
      </c>
    </row>
    <row r="60" spans="1:6" x14ac:dyDescent="0.2">
      <c r="A60" s="209">
        <v>44860.208333333336</v>
      </c>
      <c r="B60" s="141">
        <v>764.99002415205291</v>
      </c>
      <c r="C60" s="141">
        <v>0</v>
      </c>
      <c r="D60" s="142">
        <v>15.4</v>
      </c>
      <c r="E60" s="142">
        <v>89</v>
      </c>
      <c r="F60" s="142">
        <v>1.3</v>
      </c>
    </row>
    <row r="61" spans="1:6" x14ac:dyDescent="0.2">
      <c r="A61" s="209">
        <v>44860.25</v>
      </c>
      <c r="B61" s="141">
        <v>765.36505602976251</v>
      </c>
      <c r="C61" s="141">
        <v>0</v>
      </c>
      <c r="D61" s="142">
        <v>15.4</v>
      </c>
      <c r="E61" s="142">
        <v>90</v>
      </c>
      <c r="F61" s="142">
        <v>1.3</v>
      </c>
    </row>
    <row r="62" spans="1:6" x14ac:dyDescent="0.2">
      <c r="A62" s="209">
        <v>44860.291666666664</v>
      </c>
      <c r="B62" s="141">
        <v>765.51506878084638</v>
      </c>
      <c r="C62" s="141">
        <v>0</v>
      </c>
      <c r="D62" s="142">
        <v>15.5</v>
      </c>
      <c r="E62" s="142">
        <v>90</v>
      </c>
      <c r="F62" s="142">
        <v>0.4</v>
      </c>
    </row>
    <row r="63" spans="1:6" x14ac:dyDescent="0.2">
      <c r="A63" s="209">
        <v>44860.333333333336</v>
      </c>
      <c r="B63" s="141">
        <v>765.96510703409785</v>
      </c>
      <c r="C63" s="141">
        <v>0</v>
      </c>
      <c r="D63" s="142">
        <v>15.8</v>
      </c>
      <c r="E63" s="142">
        <v>89</v>
      </c>
      <c r="F63" s="142">
        <v>1.3</v>
      </c>
    </row>
    <row r="64" spans="1:6" x14ac:dyDescent="0.2">
      <c r="A64" s="209">
        <v>44860.375</v>
      </c>
      <c r="B64" s="141">
        <v>766.04011340963973</v>
      </c>
      <c r="C64" s="141">
        <v>0</v>
      </c>
      <c r="D64" s="142">
        <v>16.3</v>
      </c>
      <c r="E64" s="142">
        <v>87</v>
      </c>
      <c r="F64" s="142">
        <v>1.8</v>
      </c>
    </row>
    <row r="65" spans="1:12" x14ac:dyDescent="0.2">
      <c r="A65" s="209">
        <v>44860.416666666664</v>
      </c>
      <c r="B65" s="335">
        <v>765.66508153193013</v>
      </c>
      <c r="C65" s="335">
        <v>0</v>
      </c>
      <c r="D65" s="335">
        <v>16.8</v>
      </c>
      <c r="E65" s="335">
        <v>85</v>
      </c>
      <c r="F65" s="335">
        <v>2.2000000000000002</v>
      </c>
    </row>
    <row r="66" spans="1:12" x14ac:dyDescent="0.2">
      <c r="A66" s="209">
        <v>44860.458333333336</v>
      </c>
      <c r="B66" s="141">
        <v>765.44006240530439</v>
      </c>
      <c r="C66" s="141">
        <v>0</v>
      </c>
      <c r="D66" s="142">
        <v>18.600000000000001</v>
      </c>
      <c r="E66" s="142">
        <v>80</v>
      </c>
      <c r="F66" s="142">
        <v>2.2000000000000002</v>
      </c>
    </row>
    <row r="67" spans="1:12" x14ac:dyDescent="0.2">
      <c r="A67" s="209">
        <v>44860.5</v>
      </c>
      <c r="B67" s="141">
        <v>765.14003690313677</v>
      </c>
      <c r="C67" s="141">
        <v>0</v>
      </c>
      <c r="D67" s="142">
        <v>18.399999999999999</v>
      </c>
      <c r="E67" s="142">
        <v>79</v>
      </c>
      <c r="F67" s="142">
        <v>3.1</v>
      </c>
    </row>
    <row r="68" spans="1:12" x14ac:dyDescent="0.2">
      <c r="A68" s="209">
        <v>44860.541666666664</v>
      </c>
      <c r="B68" s="141">
        <v>764.99002415205291</v>
      </c>
      <c r="C68" s="141">
        <v>0</v>
      </c>
      <c r="D68" s="142">
        <v>19.2</v>
      </c>
      <c r="E68" s="142">
        <v>79</v>
      </c>
      <c r="F68" s="142">
        <v>2.2000000000000002</v>
      </c>
    </row>
    <row r="69" spans="1:12" x14ac:dyDescent="0.2">
      <c r="A69" s="209">
        <v>44860.583333333336</v>
      </c>
      <c r="B69" s="141">
        <v>764.68999864988518</v>
      </c>
      <c r="C69" s="141">
        <v>0</v>
      </c>
      <c r="D69" s="142">
        <v>17.8</v>
      </c>
      <c r="E69" s="142">
        <v>81</v>
      </c>
      <c r="F69" s="142">
        <v>2.2000000000000002</v>
      </c>
    </row>
    <row r="70" spans="1:12" x14ac:dyDescent="0.2">
      <c r="A70" s="209">
        <v>44860.625</v>
      </c>
      <c r="B70" s="141">
        <v>764.61499227434331</v>
      </c>
      <c r="C70" s="141">
        <v>0</v>
      </c>
      <c r="D70" s="142">
        <v>17.899999999999999</v>
      </c>
      <c r="E70" s="142">
        <v>81</v>
      </c>
      <c r="F70" s="142">
        <v>2.7</v>
      </c>
    </row>
    <row r="71" spans="1:12" hidden="1" x14ac:dyDescent="0.2">
      <c r="A71" s="209"/>
      <c r="B71" s="141"/>
      <c r="C71" s="141"/>
      <c r="D71" s="142"/>
      <c r="E71" s="142"/>
      <c r="F71" s="142"/>
    </row>
    <row r="72" spans="1:12" x14ac:dyDescent="0.2">
      <c r="A72" s="206" t="s">
        <v>160</v>
      </c>
      <c r="B72" s="144">
        <f>AVERAGE(B47:B71)</f>
        <v>765.42131081141906</v>
      </c>
      <c r="C72" s="144">
        <f t="shared" ref="C72:F72" si="5">AVERAGE(C47:C71)</f>
        <v>0</v>
      </c>
      <c r="D72" s="144">
        <f t="shared" si="5"/>
        <v>16.579166666666669</v>
      </c>
      <c r="E72" s="144">
        <f t="shared" si="5"/>
        <v>85.625</v>
      </c>
      <c r="F72" s="144">
        <f t="shared" si="5"/>
        <v>1.6291666666666671</v>
      </c>
      <c r="H72">
        <f>MIN(B47:B70)</f>
        <v>764.53998589880132</v>
      </c>
      <c r="I72">
        <f>MIN(C47:C70)</f>
        <v>0</v>
      </c>
      <c r="J72">
        <f>MIN(D47:D70)</f>
        <v>15.4</v>
      </c>
      <c r="K72">
        <f>MIN(E47:E70)</f>
        <v>79</v>
      </c>
      <c r="L72">
        <f>MIN(F47:F70)</f>
        <v>0.4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42" t="s">
        <v>162</v>
      </c>
      <c r="B74" s="342"/>
      <c r="C74" s="342"/>
      <c r="D74" s="342"/>
      <c r="E74" s="342"/>
      <c r="F74" s="342"/>
    </row>
    <row r="75" spans="1:12" ht="33.75" x14ac:dyDescent="0.2">
      <c r="A75" s="139" t="s">
        <v>147</v>
      </c>
      <c r="B75" s="139" t="s">
        <v>175</v>
      </c>
      <c r="C75" s="139" t="s">
        <v>236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9">
        <v>44860.708333333336</v>
      </c>
      <c r="B76" s="141">
        <v>762.4</v>
      </c>
      <c r="C76" s="141">
        <v>0</v>
      </c>
      <c r="D76" s="142">
        <v>16.899999999999999</v>
      </c>
      <c r="E76" s="142">
        <v>60</v>
      </c>
      <c r="F76" s="142">
        <v>2.2000000000000002</v>
      </c>
    </row>
    <row r="77" spans="1:12" x14ac:dyDescent="0.2">
      <c r="A77" s="209">
        <v>44860.75</v>
      </c>
      <c r="B77" s="141">
        <v>763</v>
      </c>
      <c r="C77" s="141">
        <v>0</v>
      </c>
      <c r="D77" s="142">
        <v>15.9</v>
      </c>
      <c r="E77" s="142">
        <v>63</v>
      </c>
      <c r="F77" s="142">
        <v>2.2000000000000002</v>
      </c>
    </row>
    <row r="78" spans="1:12" x14ac:dyDescent="0.2">
      <c r="A78" s="209">
        <v>44860.791666666664</v>
      </c>
      <c r="B78" s="141">
        <v>763.4</v>
      </c>
      <c r="C78" s="141">
        <v>0</v>
      </c>
      <c r="D78" s="142">
        <v>15.9</v>
      </c>
      <c r="E78" s="142">
        <v>64</v>
      </c>
      <c r="F78" s="142">
        <v>1.8</v>
      </c>
    </row>
    <row r="79" spans="1:12" x14ac:dyDescent="0.2">
      <c r="A79" s="209">
        <v>44860.833333333336</v>
      </c>
      <c r="B79" s="141">
        <v>763.8</v>
      </c>
      <c r="C79" s="141">
        <v>0</v>
      </c>
      <c r="D79" s="142">
        <v>16</v>
      </c>
      <c r="E79" s="142">
        <v>63</v>
      </c>
      <c r="F79" s="142">
        <v>0.9</v>
      </c>
    </row>
    <row r="80" spans="1:12" x14ac:dyDescent="0.2">
      <c r="A80" s="209">
        <v>44860.875</v>
      </c>
      <c r="B80" s="141">
        <v>764.2</v>
      </c>
      <c r="C80" s="141">
        <v>0</v>
      </c>
      <c r="D80" s="142">
        <v>15.6</v>
      </c>
      <c r="E80" s="142">
        <v>65</v>
      </c>
      <c r="F80" s="142">
        <v>1.3</v>
      </c>
    </row>
    <row r="81" spans="1:6" x14ac:dyDescent="0.2">
      <c r="A81" s="209">
        <v>44860.916666666664</v>
      </c>
      <c r="B81" s="141">
        <v>764.5</v>
      </c>
      <c r="C81" s="141">
        <v>0</v>
      </c>
      <c r="D81" s="142">
        <v>15.6</v>
      </c>
      <c r="E81" s="142">
        <v>65</v>
      </c>
      <c r="F81" s="142">
        <v>0.9</v>
      </c>
    </row>
    <row r="82" spans="1:6" x14ac:dyDescent="0.2">
      <c r="A82" s="209">
        <v>44860.958333333336</v>
      </c>
      <c r="B82" s="141">
        <v>764.4</v>
      </c>
      <c r="C82" s="141">
        <v>0</v>
      </c>
      <c r="D82" s="142">
        <v>15.7</v>
      </c>
      <c r="E82" s="142">
        <v>65</v>
      </c>
      <c r="F82" s="142">
        <v>0.9</v>
      </c>
    </row>
    <row r="83" spans="1:6" x14ac:dyDescent="0.2">
      <c r="A83" s="209">
        <v>44861</v>
      </c>
      <c r="B83" s="141">
        <v>764.2</v>
      </c>
      <c r="C83" s="141">
        <v>0</v>
      </c>
      <c r="D83" s="142">
        <v>15.5</v>
      </c>
      <c r="E83" s="142">
        <v>65</v>
      </c>
      <c r="F83" s="142">
        <v>1.8</v>
      </c>
    </row>
    <row r="84" spans="1:6" x14ac:dyDescent="0.2">
      <c r="A84" s="209">
        <v>44861.041666666664</v>
      </c>
      <c r="B84" s="141">
        <v>764.1</v>
      </c>
      <c r="C84" s="141">
        <v>0</v>
      </c>
      <c r="D84" s="142">
        <v>15.4</v>
      </c>
      <c r="E84" s="142">
        <v>65</v>
      </c>
      <c r="F84" s="142">
        <v>0.9</v>
      </c>
    </row>
    <row r="85" spans="1:6" x14ac:dyDescent="0.2">
      <c r="A85" s="209">
        <v>44861.083333333336</v>
      </c>
      <c r="B85" s="141">
        <v>763.7</v>
      </c>
      <c r="C85" s="141">
        <v>0</v>
      </c>
      <c r="D85" s="142">
        <v>15.1</v>
      </c>
      <c r="E85" s="142">
        <v>65</v>
      </c>
      <c r="F85" s="142">
        <v>0.9</v>
      </c>
    </row>
    <row r="86" spans="1:6" x14ac:dyDescent="0.2">
      <c r="A86" s="209">
        <v>44861.125</v>
      </c>
      <c r="B86" s="141">
        <v>763.3</v>
      </c>
      <c r="C86" s="141">
        <v>0</v>
      </c>
      <c r="D86" s="142">
        <v>14.9</v>
      </c>
      <c r="E86" s="142">
        <v>67</v>
      </c>
      <c r="F86" s="142">
        <v>0.9</v>
      </c>
    </row>
    <row r="87" spans="1:6" x14ac:dyDescent="0.2">
      <c r="A87" s="209">
        <v>44861.166666666664</v>
      </c>
      <c r="B87" s="141">
        <v>763.6</v>
      </c>
      <c r="C87" s="141">
        <v>0</v>
      </c>
      <c r="D87" s="142">
        <v>14.9</v>
      </c>
      <c r="E87" s="142">
        <v>68</v>
      </c>
      <c r="F87" s="142">
        <v>0.4</v>
      </c>
    </row>
    <row r="88" spans="1:6" x14ac:dyDescent="0.2">
      <c r="A88" s="209">
        <v>44861.208333333336</v>
      </c>
      <c r="B88" s="141">
        <v>763.8</v>
      </c>
      <c r="C88" s="141">
        <v>0</v>
      </c>
      <c r="D88" s="142">
        <v>14.8</v>
      </c>
      <c r="E88" s="142">
        <v>68</v>
      </c>
      <c r="F88" s="142">
        <v>1.8</v>
      </c>
    </row>
    <row r="89" spans="1:6" x14ac:dyDescent="0.2">
      <c r="A89" s="209">
        <v>44861.25</v>
      </c>
      <c r="B89" s="141">
        <v>764.2</v>
      </c>
      <c r="C89" s="141">
        <v>0</v>
      </c>
      <c r="D89" s="142">
        <v>14.6</v>
      </c>
      <c r="E89" s="142">
        <v>70</v>
      </c>
      <c r="F89" s="142">
        <v>0.9</v>
      </c>
    </row>
    <row r="90" spans="1:6" x14ac:dyDescent="0.2">
      <c r="A90" s="209">
        <v>44861.291666666664</v>
      </c>
      <c r="B90" s="141">
        <v>764.6</v>
      </c>
      <c r="C90" s="141">
        <v>0</v>
      </c>
      <c r="D90" s="142">
        <v>14.5</v>
      </c>
      <c r="E90" s="142">
        <v>71</v>
      </c>
      <c r="F90" s="142">
        <v>1.3</v>
      </c>
    </row>
    <row r="91" spans="1:6" x14ac:dyDescent="0.2">
      <c r="A91" s="209">
        <v>44861.333333333336</v>
      </c>
      <c r="B91" s="141">
        <v>765</v>
      </c>
      <c r="C91" s="141">
        <v>0</v>
      </c>
      <c r="D91" s="142">
        <v>14.7</v>
      </c>
      <c r="E91" s="142">
        <v>71</v>
      </c>
      <c r="F91" s="142">
        <v>0.9</v>
      </c>
    </row>
    <row r="92" spans="1:6" x14ac:dyDescent="0.2">
      <c r="A92" s="209">
        <v>44861.375</v>
      </c>
      <c r="B92" s="141">
        <v>765.1</v>
      </c>
      <c r="C92" s="141">
        <v>0</v>
      </c>
      <c r="D92" s="142">
        <v>15.2</v>
      </c>
      <c r="E92" s="142">
        <v>68</v>
      </c>
      <c r="F92" s="142">
        <v>0.9</v>
      </c>
    </row>
    <row r="93" spans="1:6" x14ac:dyDescent="0.2">
      <c r="A93" s="209">
        <v>44861.416666666664</v>
      </c>
      <c r="B93" s="141">
        <v>765.3</v>
      </c>
      <c r="C93" s="141">
        <v>0</v>
      </c>
      <c r="D93" s="142">
        <v>15.3</v>
      </c>
      <c r="E93" s="142">
        <v>66</v>
      </c>
      <c r="F93" s="142">
        <v>1.3</v>
      </c>
    </row>
    <row r="94" spans="1:6" x14ac:dyDescent="0.2">
      <c r="A94" s="209">
        <v>44861.458333333336</v>
      </c>
      <c r="B94" s="141">
        <v>764.8</v>
      </c>
      <c r="C94" s="141">
        <v>0</v>
      </c>
      <c r="D94" s="142">
        <v>16.899999999999999</v>
      </c>
      <c r="E94" s="142">
        <v>60</v>
      </c>
      <c r="F94" s="142">
        <v>0.9</v>
      </c>
    </row>
    <row r="95" spans="1:6" x14ac:dyDescent="0.2">
      <c r="A95" s="209">
        <v>44861.5</v>
      </c>
      <c r="B95" s="141">
        <v>764.1</v>
      </c>
      <c r="C95" s="141">
        <v>0</v>
      </c>
      <c r="D95" s="142">
        <v>18.399999999999999</v>
      </c>
      <c r="E95" s="142">
        <v>55</v>
      </c>
      <c r="F95" s="142">
        <v>1.8</v>
      </c>
    </row>
    <row r="96" spans="1:6" x14ac:dyDescent="0.2">
      <c r="A96" s="209">
        <v>44861.541666666664</v>
      </c>
      <c r="B96" s="141">
        <v>763.9</v>
      </c>
      <c r="C96" s="141">
        <v>0</v>
      </c>
      <c r="D96" s="142">
        <v>19.2</v>
      </c>
      <c r="E96" s="142">
        <v>53</v>
      </c>
      <c r="F96" s="142">
        <v>1.8</v>
      </c>
    </row>
    <row r="97" spans="1:12" x14ac:dyDescent="0.2">
      <c r="A97" s="209">
        <v>44861.583333333336</v>
      </c>
      <c r="B97" s="141">
        <v>763.3</v>
      </c>
      <c r="C97" s="141">
        <v>0</v>
      </c>
      <c r="D97" s="142">
        <v>18.600000000000001</v>
      </c>
      <c r="E97" s="142">
        <v>54</v>
      </c>
      <c r="F97" s="142">
        <v>2.7</v>
      </c>
    </row>
    <row r="98" spans="1:12" x14ac:dyDescent="0.2">
      <c r="A98" s="209">
        <v>44861.625</v>
      </c>
      <c r="B98" s="141">
        <v>762.8</v>
      </c>
      <c r="C98" s="141">
        <v>0</v>
      </c>
      <c r="D98" s="142">
        <v>18.7</v>
      </c>
      <c r="E98" s="142">
        <v>54</v>
      </c>
      <c r="F98" s="142">
        <v>2.7</v>
      </c>
    </row>
    <row r="99" spans="1:12" x14ac:dyDescent="0.2">
      <c r="A99" s="209">
        <v>44861.666666666664</v>
      </c>
      <c r="B99" s="141"/>
      <c r="C99" s="141"/>
      <c r="D99" s="142"/>
      <c r="E99" s="142"/>
      <c r="F99" s="142"/>
    </row>
    <row r="100" spans="1:12" hidden="1" x14ac:dyDescent="0.2">
      <c r="A100" s="209"/>
      <c r="B100" s="141"/>
      <c r="C100" s="141"/>
      <c r="D100" s="142"/>
      <c r="E100" s="142"/>
      <c r="F100" s="142"/>
    </row>
    <row r="101" spans="1:12" x14ac:dyDescent="0.2">
      <c r="A101" s="206" t="s">
        <v>161</v>
      </c>
      <c r="B101" s="144">
        <f>AVERAGE(B76:B100)</f>
        <v>763.97826086956525</v>
      </c>
      <c r="C101" s="144">
        <f t="shared" ref="C101:F101" si="6">AVERAGE(C76:C100)</f>
        <v>0</v>
      </c>
      <c r="D101" s="144">
        <f t="shared" si="6"/>
        <v>16.013043478260869</v>
      </c>
      <c r="E101" s="144">
        <f t="shared" si="6"/>
        <v>63.695652173913047</v>
      </c>
      <c r="F101" s="144">
        <f t="shared" si="6"/>
        <v>1.3956521739130436</v>
      </c>
      <c r="H101">
        <f>MIN(B76:B99)</f>
        <v>762.4</v>
      </c>
      <c r="I101">
        <f t="shared" ref="I101:L101" si="7">MIN(C76:C99)</f>
        <v>0</v>
      </c>
      <c r="J101">
        <f t="shared" si="7"/>
        <v>14.5</v>
      </c>
      <c r="K101">
        <f t="shared" si="7"/>
        <v>53</v>
      </c>
      <c r="L101">
        <f t="shared" si="7"/>
        <v>0.4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42" t="s">
        <v>163</v>
      </c>
      <c r="B103" s="342"/>
      <c r="C103" s="342"/>
      <c r="D103" s="342"/>
      <c r="E103" s="342"/>
      <c r="F103" s="342"/>
    </row>
    <row r="104" spans="1:12" ht="33.75" x14ac:dyDescent="0.2">
      <c r="A104" s="139" t="s">
        <v>147</v>
      </c>
      <c r="B104" s="139" t="s">
        <v>175</v>
      </c>
      <c r="C104" s="139" t="s">
        <v>236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9">
        <v>44861.666666666664</v>
      </c>
      <c r="B105" s="141"/>
      <c r="C105" s="141"/>
      <c r="D105" s="142"/>
      <c r="E105" s="142"/>
      <c r="F105" s="142"/>
    </row>
    <row r="106" spans="1:12" x14ac:dyDescent="0.2">
      <c r="A106" s="209">
        <v>44861.708333333336</v>
      </c>
      <c r="B106" s="141">
        <v>762.6</v>
      </c>
      <c r="C106" s="141">
        <v>0</v>
      </c>
      <c r="D106" s="142">
        <v>17.2</v>
      </c>
      <c r="E106" s="142">
        <v>59</v>
      </c>
      <c r="F106" s="142">
        <v>2.2000000000000002</v>
      </c>
    </row>
    <row r="107" spans="1:12" x14ac:dyDescent="0.2">
      <c r="A107" s="209">
        <v>44861.75</v>
      </c>
      <c r="B107" s="141">
        <v>763</v>
      </c>
      <c r="C107" s="141">
        <v>0</v>
      </c>
      <c r="D107" s="142">
        <v>15.7</v>
      </c>
      <c r="E107" s="142">
        <v>65</v>
      </c>
      <c r="F107" s="142">
        <v>2.2000000000000002</v>
      </c>
    </row>
    <row r="108" spans="1:12" x14ac:dyDescent="0.2">
      <c r="A108" s="209">
        <v>44861.791666666664</v>
      </c>
      <c r="B108" s="141">
        <v>763.3</v>
      </c>
      <c r="C108" s="141">
        <v>0</v>
      </c>
      <c r="D108" s="142">
        <v>15.5</v>
      </c>
      <c r="E108" s="142">
        <v>66</v>
      </c>
      <c r="F108" s="142">
        <v>1.3</v>
      </c>
    </row>
    <row r="109" spans="1:12" x14ac:dyDescent="0.2">
      <c r="A109" s="209">
        <v>44861.833333333336</v>
      </c>
      <c r="B109" s="141">
        <v>764</v>
      </c>
      <c r="C109" s="141">
        <v>0</v>
      </c>
      <c r="D109" s="142">
        <v>15.5</v>
      </c>
      <c r="E109" s="142">
        <v>66</v>
      </c>
      <c r="F109" s="142">
        <v>1.3</v>
      </c>
    </row>
    <row r="110" spans="1:12" x14ac:dyDescent="0.2">
      <c r="A110" s="209">
        <v>44861.875</v>
      </c>
      <c r="B110" s="141">
        <v>764.3</v>
      </c>
      <c r="C110" s="141">
        <v>0</v>
      </c>
      <c r="D110" s="142">
        <v>15.9</v>
      </c>
      <c r="E110" s="142">
        <v>65</v>
      </c>
      <c r="F110" s="142">
        <v>1.3</v>
      </c>
    </row>
    <row r="111" spans="1:12" x14ac:dyDescent="0.2">
      <c r="A111" s="209">
        <v>44861.916666666664</v>
      </c>
      <c r="B111" s="141">
        <v>764.5</v>
      </c>
      <c r="C111" s="141">
        <v>0</v>
      </c>
      <c r="D111" s="142">
        <v>16.600000000000001</v>
      </c>
      <c r="E111" s="142">
        <v>63</v>
      </c>
      <c r="F111" s="142">
        <v>0.9</v>
      </c>
    </row>
    <row r="112" spans="1:12" x14ac:dyDescent="0.2">
      <c r="A112" s="209">
        <v>44861.958333333336</v>
      </c>
      <c r="B112" s="141">
        <v>764.5</v>
      </c>
      <c r="C112" s="141">
        <v>0</v>
      </c>
      <c r="D112" s="142">
        <v>16.399999999999999</v>
      </c>
      <c r="E112" s="142">
        <v>63</v>
      </c>
      <c r="F112" s="142">
        <v>0.9</v>
      </c>
    </row>
    <row r="113" spans="1:6" x14ac:dyDescent="0.2">
      <c r="A113" s="209">
        <v>44862</v>
      </c>
      <c r="B113" s="141">
        <v>764</v>
      </c>
      <c r="C113" s="141">
        <v>0</v>
      </c>
      <c r="D113" s="142">
        <v>16.100000000000001</v>
      </c>
      <c r="E113" s="142">
        <v>64</v>
      </c>
      <c r="F113" s="142">
        <v>0.4</v>
      </c>
    </row>
    <row r="114" spans="1:6" x14ac:dyDescent="0.2">
      <c r="A114" s="209">
        <v>44862.041666666664</v>
      </c>
      <c r="B114" s="141">
        <v>763.5</v>
      </c>
      <c r="C114" s="141">
        <v>0</v>
      </c>
      <c r="D114" s="142">
        <v>15.7</v>
      </c>
      <c r="E114" s="142">
        <v>65</v>
      </c>
      <c r="F114" s="142">
        <v>0.9</v>
      </c>
    </row>
    <row r="115" spans="1:6" x14ac:dyDescent="0.2">
      <c r="A115" s="209">
        <v>44862.083333333336</v>
      </c>
      <c r="B115" s="141">
        <v>763.5</v>
      </c>
      <c r="C115" s="141">
        <v>0</v>
      </c>
      <c r="D115" s="142">
        <v>15.3</v>
      </c>
      <c r="E115" s="142">
        <v>65</v>
      </c>
      <c r="F115" s="142">
        <v>1.3</v>
      </c>
    </row>
    <row r="116" spans="1:6" x14ac:dyDescent="0.2">
      <c r="A116" s="209">
        <v>44862.125</v>
      </c>
      <c r="B116" s="141">
        <v>763.3</v>
      </c>
      <c r="C116" s="141">
        <v>0</v>
      </c>
      <c r="D116" s="142">
        <v>15.3</v>
      </c>
      <c r="E116" s="142">
        <v>65</v>
      </c>
      <c r="F116" s="142">
        <v>1.3</v>
      </c>
    </row>
    <row r="117" spans="1:6" x14ac:dyDescent="0.2">
      <c r="A117" s="209">
        <v>44862.166666666664</v>
      </c>
      <c r="B117" s="141">
        <v>763.6</v>
      </c>
      <c r="C117" s="141">
        <v>0</v>
      </c>
      <c r="D117" s="142">
        <v>14.9</v>
      </c>
      <c r="E117" s="142">
        <v>66</v>
      </c>
      <c r="F117" s="142">
        <v>0.9</v>
      </c>
    </row>
    <row r="118" spans="1:6" x14ac:dyDescent="0.2">
      <c r="A118" s="209">
        <v>44862.208333333336</v>
      </c>
      <c r="B118" s="141">
        <v>764.1</v>
      </c>
      <c r="C118" s="141">
        <v>0</v>
      </c>
      <c r="D118" s="142">
        <v>14.7</v>
      </c>
      <c r="E118" s="142">
        <v>68</v>
      </c>
      <c r="F118" s="142">
        <v>0.9</v>
      </c>
    </row>
    <row r="119" spans="1:6" x14ac:dyDescent="0.2">
      <c r="A119" s="209">
        <v>44862.25</v>
      </c>
      <c r="B119" s="141">
        <v>764.7</v>
      </c>
      <c r="C119" s="141">
        <v>0</v>
      </c>
      <c r="D119" s="142">
        <v>14.4</v>
      </c>
      <c r="E119" s="142">
        <v>71</v>
      </c>
      <c r="F119" s="142">
        <v>1.3</v>
      </c>
    </row>
    <row r="120" spans="1:6" x14ac:dyDescent="0.2">
      <c r="A120" s="209">
        <v>44862.291666666664</v>
      </c>
      <c r="B120" s="141">
        <v>765.1</v>
      </c>
      <c r="C120" s="141">
        <v>0</v>
      </c>
      <c r="D120" s="142">
        <v>14.3</v>
      </c>
      <c r="E120" s="142">
        <v>73</v>
      </c>
      <c r="F120" s="142">
        <v>1.3</v>
      </c>
    </row>
    <row r="121" spans="1:6" x14ac:dyDescent="0.2">
      <c r="A121" s="209">
        <v>44862.333333333336</v>
      </c>
      <c r="B121" s="141">
        <v>765.5</v>
      </c>
      <c r="C121" s="141">
        <v>0</v>
      </c>
      <c r="D121" s="142">
        <v>14.4</v>
      </c>
      <c r="E121" s="142">
        <v>73</v>
      </c>
      <c r="F121" s="142">
        <v>1.3</v>
      </c>
    </row>
    <row r="122" spans="1:6" x14ac:dyDescent="0.2">
      <c r="A122" s="209">
        <v>44862.375</v>
      </c>
      <c r="B122" s="141">
        <v>765.5</v>
      </c>
      <c r="C122" s="141">
        <v>0</v>
      </c>
      <c r="D122" s="142">
        <v>14.5</v>
      </c>
      <c r="E122" s="142">
        <v>74</v>
      </c>
      <c r="F122" s="142">
        <v>0.9</v>
      </c>
    </row>
    <row r="123" spans="1:6" x14ac:dyDescent="0.2">
      <c r="A123" s="209">
        <v>44862.416666666664</v>
      </c>
      <c r="B123" s="335">
        <v>765.6</v>
      </c>
      <c r="C123" s="335">
        <v>0</v>
      </c>
      <c r="D123" s="335">
        <v>15.5</v>
      </c>
      <c r="E123" s="335">
        <v>68</v>
      </c>
      <c r="F123" s="335">
        <v>1.8</v>
      </c>
    </row>
    <row r="124" spans="1:6" x14ac:dyDescent="0.2">
      <c r="A124" s="209">
        <v>44862.458333333336</v>
      </c>
      <c r="B124" s="141">
        <v>765.3</v>
      </c>
      <c r="C124" s="141">
        <v>0</v>
      </c>
      <c r="D124" s="142">
        <v>16.100000000000001</v>
      </c>
      <c r="E124" s="142">
        <v>66</v>
      </c>
      <c r="F124" s="142">
        <v>1.3</v>
      </c>
    </row>
    <row r="125" spans="1:6" x14ac:dyDescent="0.2">
      <c r="A125" s="209">
        <v>44862.5</v>
      </c>
      <c r="B125" s="141">
        <v>765.1</v>
      </c>
      <c r="C125" s="141">
        <v>0</v>
      </c>
      <c r="D125" s="142">
        <v>16.600000000000001</v>
      </c>
      <c r="E125" s="142">
        <v>64</v>
      </c>
      <c r="F125" s="142">
        <v>1.8</v>
      </c>
    </row>
    <row r="126" spans="1:6" x14ac:dyDescent="0.2">
      <c r="A126" s="209">
        <v>44862.541666666664</v>
      </c>
      <c r="B126" s="141">
        <v>764.5</v>
      </c>
      <c r="C126" s="141">
        <v>0</v>
      </c>
      <c r="D126" s="142">
        <v>16.899999999999999</v>
      </c>
      <c r="E126" s="142">
        <v>62</v>
      </c>
      <c r="F126" s="142">
        <v>1.8</v>
      </c>
    </row>
    <row r="127" spans="1:6" x14ac:dyDescent="0.2">
      <c r="A127" s="209">
        <v>44862.583333333336</v>
      </c>
      <c r="B127" s="141">
        <v>763.9</v>
      </c>
      <c r="C127" s="141">
        <v>0</v>
      </c>
      <c r="D127" s="142">
        <v>17</v>
      </c>
      <c r="E127" s="142">
        <v>63</v>
      </c>
      <c r="F127" s="142">
        <v>1.8</v>
      </c>
    </row>
    <row r="128" spans="1:6" x14ac:dyDescent="0.2">
      <c r="A128" s="209">
        <v>44862.625</v>
      </c>
      <c r="B128" s="141">
        <v>763.3</v>
      </c>
      <c r="C128" s="141">
        <v>0</v>
      </c>
      <c r="D128" s="142">
        <v>17.100000000000001</v>
      </c>
      <c r="E128" s="142">
        <v>62</v>
      </c>
      <c r="F128" s="142">
        <v>2.2000000000000002</v>
      </c>
    </row>
    <row r="129" spans="1:12" hidden="1" x14ac:dyDescent="0.2">
      <c r="A129" s="209"/>
      <c r="B129" s="141"/>
      <c r="C129" s="141"/>
      <c r="D129" s="142"/>
      <c r="E129" s="143"/>
      <c r="F129" s="142"/>
    </row>
    <row r="130" spans="1:12" x14ac:dyDescent="0.2">
      <c r="A130" s="206" t="s">
        <v>401</v>
      </c>
      <c r="B130" s="144">
        <f>AVERAGE(B105:B128)</f>
        <v>764.20434782608697</v>
      </c>
      <c r="C130" s="144">
        <f>AVERAGE(C105:C128)</f>
        <v>0</v>
      </c>
      <c r="D130" s="144">
        <f>AVERAGE(D105:D128)</f>
        <v>15.721739130434786</v>
      </c>
      <c r="E130" s="144">
        <f>AVERAGE(E105:E128)</f>
        <v>65.913043478260875</v>
      </c>
      <c r="F130" s="144">
        <f>AVERAGE(F105:F128)</f>
        <v>1.3608695652173917</v>
      </c>
      <c r="H130">
        <f>MIN(B105:B128)</f>
        <v>762.6</v>
      </c>
      <c r="I130">
        <f>MIN(C105:C128)</f>
        <v>0</v>
      </c>
      <c r="J130">
        <f>MIN(D105:D128)</f>
        <v>14.3</v>
      </c>
      <c r="K130">
        <f>MIN(E105:E128)</f>
        <v>59</v>
      </c>
      <c r="L130">
        <f>MIN(F105:F128)</f>
        <v>0.4</v>
      </c>
    </row>
    <row r="131" spans="1:12" x14ac:dyDescent="0.2">
      <c r="A131" s="353"/>
      <c r="B131" s="353"/>
      <c r="C131" s="353"/>
      <c r="D131" s="353"/>
      <c r="E131" s="353"/>
      <c r="F131" s="353"/>
    </row>
    <row r="132" spans="1:12" ht="13.15" customHeight="1" x14ac:dyDescent="0.2">
      <c r="A132" s="342" t="s">
        <v>164</v>
      </c>
      <c r="B132" s="342"/>
      <c r="C132" s="342"/>
      <c r="D132" s="342"/>
      <c r="E132" s="342"/>
      <c r="F132" s="342"/>
    </row>
    <row r="133" spans="1:12" ht="33.75" x14ac:dyDescent="0.2">
      <c r="A133" s="139" t="s">
        <v>147</v>
      </c>
      <c r="B133" s="139" t="s">
        <v>175</v>
      </c>
      <c r="C133" s="139" t="s">
        <v>236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9">
        <v>44862.666666666664</v>
      </c>
      <c r="B134" s="141">
        <v>762.9</v>
      </c>
      <c r="C134" s="141">
        <v>0</v>
      </c>
      <c r="D134" s="142">
        <v>17.7</v>
      </c>
      <c r="E134" s="142">
        <v>59</v>
      </c>
      <c r="F134" s="142">
        <v>3.1</v>
      </c>
    </row>
    <row r="135" spans="1:12" x14ac:dyDescent="0.2">
      <c r="A135" s="209">
        <v>44862.708333333336</v>
      </c>
      <c r="B135" s="335">
        <v>763</v>
      </c>
      <c r="C135" s="335">
        <v>0</v>
      </c>
      <c r="D135" s="335">
        <v>17.3</v>
      </c>
      <c r="E135" s="335">
        <v>60</v>
      </c>
      <c r="F135" s="335">
        <v>3.6</v>
      </c>
    </row>
    <row r="136" spans="1:12" x14ac:dyDescent="0.2">
      <c r="A136" s="209">
        <v>44862.75</v>
      </c>
      <c r="B136" s="141">
        <v>763.3</v>
      </c>
      <c r="C136" s="141">
        <v>0</v>
      </c>
      <c r="D136" s="142">
        <v>16.3</v>
      </c>
      <c r="E136" s="142">
        <v>63</v>
      </c>
      <c r="F136" s="142">
        <v>1.8</v>
      </c>
    </row>
    <row r="137" spans="1:12" x14ac:dyDescent="0.2">
      <c r="A137" s="209">
        <v>44862.791666666664</v>
      </c>
      <c r="B137" s="141">
        <v>763.9</v>
      </c>
      <c r="C137" s="141">
        <v>0</v>
      </c>
      <c r="D137" s="142">
        <v>15.7</v>
      </c>
      <c r="E137" s="142">
        <v>65</v>
      </c>
      <c r="F137" s="142">
        <v>1.8</v>
      </c>
    </row>
    <row r="138" spans="1:12" x14ac:dyDescent="0.2">
      <c r="A138" s="209">
        <v>44862.833333333336</v>
      </c>
      <c r="B138" s="141">
        <v>764.3</v>
      </c>
      <c r="C138" s="141">
        <v>0</v>
      </c>
      <c r="D138" s="142">
        <v>15.6</v>
      </c>
      <c r="E138" s="142">
        <v>66</v>
      </c>
      <c r="F138" s="142">
        <v>0.9</v>
      </c>
    </row>
    <row r="139" spans="1:12" x14ac:dyDescent="0.2">
      <c r="A139" s="209">
        <v>44862.875</v>
      </c>
      <c r="B139" s="141">
        <v>764.5</v>
      </c>
      <c r="C139" s="141">
        <v>0</v>
      </c>
      <c r="D139" s="142">
        <v>15.4</v>
      </c>
      <c r="E139" s="142">
        <v>67</v>
      </c>
      <c r="F139" s="142">
        <v>0.4</v>
      </c>
    </row>
    <row r="140" spans="1:12" x14ac:dyDescent="0.2">
      <c r="A140" s="209">
        <v>44862.916666666664</v>
      </c>
      <c r="B140" s="141">
        <v>764.6</v>
      </c>
      <c r="C140" s="141">
        <v>0</v>
      </c>
      <c r="D140" s="142">
        <v>15.6</v>
      </c>
      <c r="E140" s="142">
        <v>67</v>
      </c>
      <c r="F140" s="142">
        <v>0.9</v>
      </c>
    </row>
    <row r="141" spans="1:12" x14ac:dyDescent="0.2">
      <c r="A141" s="209">
        <v>44862.958333333336</v>
      </c>
      <c r="B141" s="141">
        <v>764.5</v>
      </c>
      <c r="C141" s="141">
        <v>0</v>
      </c>
      <c r="D141" s="142">
        <v>15.6</v>
      </c>
      <c r="E141" s="142">
        <v>67</v>
      </c>
      <c r="F141" s="142">
        <v>0.4</v>
      </c>
    </row>
    <row r="142" spans="1:12" x14ac:dyDescent="0.2">
      <c r="A142" s="209">
        <v>44863</v>
      </c>
      <c r="B142" s="141">
        <v>764.1</v>
      </c>
      <c r="C142" s="141">
        <v>0</v>
      </c>
      <c r="D142" s="142">
        <v>15.5</v>
      </c>
      <c r="E142" s="142">
        <v>68</v>
      </c>
      <c r="F142" s="142">
        <v>0.9</v>
      </c>
    </row>
    <row r="143" spans="1:12" x14ac:dyDescent="0.2">
      <c r="A143" s="209">
        <v>44863.041666666664</v>
      </c>
      <c r="B143" s="141">
        <v>763.9</v>
      </c>
      <c r="C143" s="141">
        <v>0</v>
      </c>
      <c r="D143" s="142">
        <v>15.2</v>
      </c>
      <c r="E143" s="142">
        <v>69</v>
      </c>
      <c r="F143" s="142">
        <v>1.8</v>
      </c>
    </row>
    <row r="144" spans="1:12" x14ac:dyDescent="0.2">
      <c r="A144" s="209">
        <v>44863.083333333336</v>
      </c>
      <c r="B144" s="141">
        <v>763.9</v>
      </c>
      <c r="C144" s="141">
        <v>0</v>
      </c>
      <c r="D144" s="142">
        <v>15.2</v>
      </c>
      <c r="E144" s="142">
        <v>69</v>
      </c>
      <c r="F144" s="142">
        <v>1.3</v>
      </c>
    </row>
    <row r="145" spans="1:12" x14ac:dyDescent="0.2">
      <c r="A145" s="209">
        <v>44863.125</v>
      </c>
      <c r="B145" s="141">
        <v>763.6</v>
      </c>
      <c r="C145" s="141">
        <v>0</v>
      </c>
      <c r="D145" s="142">
        <v>14.9</v>
      </c>
      <c r="E145" s="142">
        <v>70</v>
      </c>
      <c r="F145" s="142">
        <v>0.9</v>
      </c>
    </row>
    <row r="146" spans="1:12" x14ac:dyDescent="0.2">
      <c r="A146" s="209">
        <v>44863.166666666664</v>
      </c>
      <c r="B146" s="141">
        <v>763.5</v>
      </c>
      <c r="C146" s="141">
        <v>0</v>
      </c>
      <c r="D146" s="142">
        <v>14.7</v>
      </c>
      <c r="E146" s="142">
        <v>70</v>
      </c>
      <c r="F146" s="142">
        <v>0.9</v>
      </c>
    </row>
    <row r="147" spans="1:12" x14ac:dyDescent="0.2">
      <c r="A147" s="209">
        <v>44863.208333333336</v>
      </c>
      <c r="B147" s="141">
        <v>763.7</v>
      </c>
      <c r="C147" s="141">
        <v>0</v>
      </c>
      <c r="D147" s="142">
        <v>14.3</v>
      </c>
      <c r="E147" s="142">
        <v>73</v>
      </c>
      <c r="F147" s="142">
        <v>1.8</v>
      </c>
    </row>
    <row r="148" spans="1:12" x14ac:dyDescent="0.2">
      <c r="A148" s="209">
        <v>44863.25</v>
      </c>
      <c r="B148" s="141">
        <v>764.1</v>
      </c>
      <c r="C148" s="141">
        <v>0</v>
      </c>
      <c r="D148" s="142">
        <v>14.2</v>
      </c>
      <c r="E148" s="142">
        <v>74</v>
      </c>
      <c r="F148" s="142">
        <v>0.9</v>
      </c>
    </row>
    <row r="149" spans="1:12" x14ac:dyDescent="0.2">
      <c r="A149" s="209">
        <v>44863.291666666664</v>
      </c>
      <c r="B149" s="141">
        <v>764.8</v>
      </c>
      <c r="C149" s="141">
        <v>0</v>
      </c>
      <c r="D149" s="142">
        <v>14.4</v>
      </c>
      <c r="E149" s="142">
        <v>74</v>
      </c>
      <c r="F149" s="142">
        <v>0.9</v>
      </c>
    </row>
    <row r="150" spans="1:12" x14ac:dyDescent="0.2">
      <c r="A150" s="209">
        <v>44863.333333333336</v>
      </c>
      <c r="B150" s="141">
        <v>765.1</v>
      </c>
      <c r="C150" s="141">
        <v>0</v>
      </c>
      <c r="D150" s="142">
        <v>14.6</v>
      </c>
      <c r="E150" s="142">
        <v>74</v>
      </c>
      <c r="F150" s="142">
        <v>0.9</v>
      </c>
    </row>
    <row r="151" spans="1:12" x14ac:dyDescent="0.2">
      <c r="A151" s="209">
        <v>44863.375</v>
      </c>
      <c r="B151" s="141">
        <v>765.1</v>
      </c>
      <c r="C151" s="141">
        <v>0</v>
      </c>
      <c r="D151" s="142">
        <v>14.9</v>
      </c>
      <c r="E151" s="142">
        <v>73</v>
      </c>
      <c r="F151" s="142">
        <v>1.3</v>
      </c>
    </row>
    <row r="152" spans="1:12" x14ac:dyDescent="0.2">
      <c r="A152" s="209">
        <v>44863.416666666664</v>
      </c>
      <c r="B152" s="141">
        <v>765.1</v>
      </c>
      <c r="C152" s="141">
        <v>0</v>
      </c>
      <c r="D152" s="142">
        <v>15.3</v>
      </c>
      <c r="E152" s="142">
        <v>72</v>
      </c>
      <c r="F152" s="142">
        <v>1.8</v>
      </c>
    </row>
    <row r="153" spans="1:12" x14ac:dyDescent="0.2">
      <c r="A153" s="209">
        <v>44863.458333333336</v>
      </c>
      <c r="B153" s="141"/>
      <c r="C153" s="141"/>
      <c r="D153" s="142"/>
      <c r="E153" s="142"/>
      <c r="F153" s="142"/>
    </row>
    <row r="154" spans="1:12" x14ac:dyDescent="0.2">
      <c r="A154" s="209">
        <v>44863.5</v>
      </c>
      <c r="B154" s="335">
        <v>764.3</v>
      </c>
      <c r="C154" s="335">
        <v>0</v>
      </c>
      <c r="D154" s="335">
        <v>15.9</v>
      </c>
      <c r="E154" s="335">
        <v>68</v>
      </c>
      <c r="F154" s="335">
        <v>2.7</v>
      </c>
    </row>
    <row r="155" spans="1:12" x14ac:dyDescent="0.2">
      <c r="A155" s="209">
        <v>44863.541666666664</v>
      </c>
      <c r="B155" s="141">
        <v>764</v>
      </c>
      <c r="C155" s="141">
        <v>0</v>
      </c>
      <c r="D155" s="142">
        <v>16.899999999999999</v>
      </c>
      <c r="E155" s="142">
        <v>63</v>
      </c>
      <c r="F155" s="142">
        <v>1.8</v>
      </c>
    </row>
    <row r="156" spans="1:12" x14ac:dyDescent="0.2">
      <c r="A156" s="209">
        <v>44863.583333333336</v>
      </c>
      <c r="B156" s="141">
        <v>763.6</v>
      </c>
      <c r="C156" s="141">
        <v>0</v>
      </c>
      <c r="D156" s="142">
        <v>16.600000000000001</v>
      </c>
      <c r="E156" s="142">
        <v>64</v>
      </c>
      <c r="F156" s="142">
        <v>2.2000000000000002</v>
      </c>
    </row>
    <row r="157" spans="1:12" x14ac:dyDescent="0.2">
      <c r="A157" s="209">
        <v>44863.625</v>
      </c>
      <c r="B157" s="141">
        <v>763.5</v>
      </c>
      <c r="C157" s="141">
        <v>0</v>
      </c>
      <c r="D157" s="142">
        <v>16.399999999999999</v>
      </c>
      <c r="E157" s="142">
        <v>65</v>
      </c>
      <c r="F157" s="142">
        <v>1.8</v>
      </c>
    </row>
    <row r="158" spans="1:12" hidden="1" x14ac:dyDescent="0.2">
      <c r="A158" s="209"/>
      <c r="B158" s="141"/>
      <c r="C158" s="141"/>
      <c r="D158" s="142"/>
      <c r="E158" s="143"/>
      <c r="F158" s="142"/>
    </row>
    <row r="159" spans="1:12" x14ac:dyDescent="0.2">
      <c r="A159" s="290" t="s">
        <v>165</v>
      </c>
      <c r="B159" s="144">
        <f>AVERAGE(B134:B157)</f>
        <v>764.0565217391304</v>
      </c>
      <c r="C159" s="144">
        <f>AVERAGE(C134:C157)</f>
        <v>0</v>
      </c>
      <c r="D159" s="144">
        <f>AVERAGE(D134:D157)</f>
        <v>15.573913043478258</v>
      </c>
      <c r="E159" s="144">
        <f>AVERAGE(E134:E157)</f>
        <v>67.826086956521735</v>
      </c>
      <c r="F159" s="144">
        <f>AVERAGE(F134:F157)</f>
        <v>1.5130434782608695</v>
      </c>
      <c r="H159">
        <f>MIN(B134:B157)</f>
        <v>762.9</v>
      </c>
      <c r="I159">
        <f>MIN(C134:C157)</f>
        <v>0</v>
      </c>
      <c r="J159">
        <f>MIN(D134:D157)</f>
        <v>14.2</v>
      </c>
      <c r="K159">
        <f>MIN(E134:E157)</f>
        <v>59</v>
      </c>
      <c r="L159">
        <f>MIN(F134:F157)</f>
        <v>0.4</v>
      </c>
    </row>
    <row r="160" spans="1:12" x14ac:dyDescent="0.2">
      <c r="A160" s="352" t="s">
        <v>250</v>
      </c>
      <c r="B160" s="352"/>
      <c r="C160" s="352"/>
      <c r="D160" s="352"/>
      <c r="E160" s="352"/>
      <c r="F160" s="352"/>
    </row>
    <row r="161" spans="1:6" x14ac:dyDescent="0.2">
      <c r="A161" s="352" t="s">
        <v>264</v>
      </c>
      <c r="B161" s="352"/>
      <c r="C161" s="352"/>
      <c r="D161" s="352"/>
      <c r="E161" s="352"/>
      <c r="F161" s="352"/>
    </row>
    <row r="162" spans="1:6" ht="13.15" hidden="1" customHeight="1" x14ac:dyDescent="0.2">
      <c r="A162" s="341" t="s">
        <v>166</v>
      </c>
      <c r="B162" s="341"/>
      <c r="C162" s="341"/>
      <c r="D162" s="341"/>
      <c r="E162" s="341"/>
      <c r="F162" s="341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8">AVERAGE(D164:D188)</f>
        <v>#DIV/0!</v>
      </c>
      <c r="E189" s="144" t="e">
        <f t="shared" si="8"/>
        <v>#DIV/0!</v>
      </c>
      <c r="F189" s="144" t="e">
        <f t="shared" si="8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38" zoomScale="90" zoomScaleNormal="90" zoomScaleSheetLayoutView="90" zoomScalePageLayoutView="90" workbookViewId="0">
      <selection activeCell="N9" sqref="N9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9"/>
      <c r="C2" s="359"/>
      <c r="D2" s="359"/>
      <c r="E2" s="359"/>
      <c r="F2" s="344" t="s">
        <v>225</v>
      </c>
      <c r="G2" s="344"/>
      <c r="H2" s="344"/>
      <c r="I2" s="344"/>
      <c r="J2" s="344"/>
      <c r="K2" s="344"/>
      <c r="L2" s="344"/>
      <c r="M2" s="344"/>
      <c r="N2" s="344"/>
      <c r="O2" s="345"/>
    </row>
    <row r="3" spans="1:18" ht="16.5" customHeight="1" x14ac:dyDescent="0.2">
      <c r="A3" s="52"/>
      <c r="B3" s="360"/>
      <c r="C3" s="360"/>
      <c r="D3" s="360"/>
      <c r="E3" s="360"/>
      <c r="F3" s="346"/>
      <c r="G3" s="346"/>
      <c r="H3" s="346"/>
      <c r="I3" s="346"/>
      <c r="J3" s="346"/>
      <c r="K3" s="346"/>
      <c r="L3" s="346"/>
      <c r="M3" s="346"/>
      <c r="N3" s="346"/>
      <c r="O3" s="347"/>
    </row>
    <row r="4" spans="1:18" ht="16.5" customHeight="1" x14ac:dyDescent="0.2">
      <c r="A4" s="52"/>
      <c r="B4" s="360"/>
      <c r="C4" s="360"/>
      <c r="D4" s="360"/>
      <c r="E4" s="360"/>
      <c r="F4" s="346"/>
      <c r="G4" s="346"/>
      <c r="H4" s="346"/>
      <c r="I4" s="346"/>
      <c r="J4" s="346"/>
      <c r="K4" s="346"/>
      <c r="L4" s="346"/>
      <c r="M4" s="346"/>
      <c r="N4" s="346"/>
      <c r="O4" s="347"/>
    </row>
    <row r="5" spans="1:18" ht="16.5" customHeight="1" thickBot="1" x14ac:dyDescent="0.25">
      <c r="A5" s="52"/>
      <c r="B5" s="361"/>
      <c r="C5" s="361"/>
      <c r="D5" s="361"/>
      <c r="E5" s="361"/>
      <c r="F5" s="348"/>
      <c r="G5" s="348"/>
      <c r="H5" s="348"/>
      <c r="I5" s="348"/>
      <c r="J5" s="348"/>
      <c r="K5" s="348"/>
      <c r="L5" s="348"/>
      <c r="M5" s="348"/>
      <c r="N5" s="348"/>
      <c r="O5" s="349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3" t="s">
        <v>180</v>
      </c>
      <c r="C7" s="363"/>
      <c r="D7" s="351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3" t="s">
        <v>196</v>
      </c>
      <c r="C9" s="363"/>
      <c r="D9" s="365" t="str">
        <f>'A.2.1. Promedio meteorologia'!B8</f>
        <v>CA-VMP-11</v>
      </c>
      <c r="E9" s="365"/>
      <c r="F9" s="363" t="s">
        <v>181</v>
      </c>
      <c r="G9" s="363"/>
      <c r="H9" s="364" t="str">
        <f>'A.2.1. Promedio meteorologia'!E8</f>
        <v>0002-10-2022-418</v>
      </c>
      <c r="I9" s="364"/>
      <c r="J9" s="366" t="s">
        <v>171</v>
      </c>
      <c r="K9" s="366"/>
      <c r="L9" s="366"/>
      <c r="M9" s="366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62" t="s">
        <v>134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44858.708333333336</v>
      </c>
      <c r="E13" s="108"/>
      <c r="F13" s="106" t="s">
        <v>4</v>
      </c>
      <c r="G13" s="107">
        <v>44859.666666666664</v>
      </c>
      <c r="H13" s="109"/>
      <c r="I13" s="106" t="s">
        <v>5</v>
      </c>
      <c r="J13" s="358">
        <f>G13-D13</f>
        <v>0.95833333332848269</v>
      </c>
      <c r="K13" s="358"/>
      <c r="L13" s="110" t="s">
        <v>6</v>
      </c>
      <c r="M13" s="111">
        <f>$J13*60*24</f>
        <v>1379.9999999930151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6" t="s">
        <v>12</v>
      </c>
      <c r="C15" s="356"/>
      <c r="D15" s="356"/>
      <c r="E15" s="120">
        <f>J13</f>
        <v>0.95833333332848269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55" t="s">
        <v>11</v>
      </c>
      <c r="C17" s="355"/>
      <c r="D17" s="355"/>
      <c r="E17" s="126">
        <f>'A.2.1. Promedio meteorologia'!D43</f>
        <v>16.712499999999999</v>
      </c>
      <c r="F17" s="355" t="s">
        <v>65</v>
      </c>
      <c r="G17" s="355"/>
      <c r="H17" s="126">
        <f>'A.2.1. Promedio meteorologia'!B43</f>
        <v>766.3432641774549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44859.679166666669</v>
      </c>
      <c r="E20" s="108"/>
      <c r="F20" s="106" t="s">
        <v>4</v>
      </c>
      <c r="G20" s="107">
        <v>44860.65625</v>
      </c>
      <c r="H20" s="109"/>
      <c r="I20" s="106" t="s">
        <v>5</v>
      </c>
      <c r="J20" s="358">
        <f>G20-D20</f>
        <v>0.97708333333139308</v>
      </c>
      <c r="K20" s="358"/>
      <c r="L20" s="110" t="s">
        <v>6</v>
      </c>
      <c r="M20" s="111">
        <f>$J20*60*24</f>
        <v>1406.999999997206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6" t="s">
        <v>12</v>
      </c>
      <c r="C22" s="356"/>
      <c r="D22" s="356"/>
      <c r="E22" s="120">
        <f>J20</f>
        <v>0.97708333333139308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55" t="s">
        <v>11</v>
      </c>
      <c r="C24" s="355"/>
      <c r="D24" s="355"/>
      <c r="E24" s="126">
        <f>'A.2.1. Promedio meteorologia'!D72</f>
        <v>16.579166666666669</v>
      </c>
      <c r="F24" s="355" t="s">
        <v>65</v>
      </c>
      <c r="G24" s="355"/>
      <c r="H24" s="126">
        <f>'A.2.1. Promedio meteorologia'!B72</f>
        <v>765.42131081141906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44860.681944444441</v>
      </c>
      <c r="E27" s="108"/>
      <c r="F27" s="106" t="s">
        <v>4</v>
      </c>
      <c r="G27" s="107">
        <v>44861.640277777777</v>
      </c>
      <c r="H27" s="109"/>
      <c r="I27" s="106" t="s">
        <v>5</v>
      </c>
      <c r="J27" s="358">
        <f>G27-D27</f>
        <v>0.95833333333575865</v>
      </c>
      <c r="K27" s="358"/>
      <c r="L27" s="110" t="s">
        <v>6</v>
      </c>
      <c r="M27" s="111">
        <f>$J27*60*24</f>
        <v>1380.0000000034925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6" t="s">
        <v>12</v>
      </c>
      <c r="C29" s="356"/>
      <c r="D29" s="356"/>
      <c r="E29" s="120">
        <f>J27</f>
        <v>0.95833333333575865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55" t="s">
        <v>11</v>
      </c>
      <c r="C31" s="355"/>
      <c r="D31" s="355"/>
      <c r="E31" s="126">
        <f>'A.2.1. Promedio meteorologia'!D101</f>
        <v>16.013043478260869</v>
      </c>
      <c r="F31" s="355" t="s">
        <v>65</v>
      </c>
      <c r="G31" s="355"/>
      <c r="H31" s="126">
        <f>'A.2.1. Promedio meteorologia'!B101</f>
        <v>763.97826086956525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44861.666666666664</v>
      </c>
      <c r="E34" s="108"/>
      <c r="F34" s="106" t="s">
        <v>4</v>
      </c>
      <c r="G34" s="107">
        <v>44862.625</v>
      </c>
      <c r="H34" s="109"/>
      <c r="I34" s="106" t="s">
        <v>5</v>
      </c>
      <c r="J34" s="358">
        <f>G34-D34</f>
        <v>0.95833333333575865</v>
      </c>
      <c r="K34" s="358"/>
      <c r="L34" s="110" t="s">
        <v>6</v>
      </c>
      <c r="M34" s="111">
        <f>$J34*60*24</f>
        <v>1380.0000000034925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6" t="s">
        <v>12</v>
      </c>
      <c r="C36" s="356"/>
      <c r="D36" s="356"/>
      <c r="E36" s="120">
        <f>J34</f>
        <v>0.95833333333575865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55" t="s">
        <v>11</v>
      </c>
      <c r="C38" s="355"/>
      <c r="D38" s="355"/>
      <c r="E38" s="126">
        <f>'A.2.1. Promedio meteorologia'!D130</f>
        <v>15.721739130434786</v>
      </c>
      <c r="F38" s="355" t="s">
        <v>65</v>
      </c>
      <c r="G38" s="355"/>
      <c r="H38" s="126">
        <f>'A.2.1. Promedio meteorologia'!B130</f>
        <v>764.20434782608697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44862.65625</v>
      </c>
      <c r="E41" s="108"/>
      <c r="F41" s="106" t="s">
        <v>4</v>
      </c>
      <c r="G41" s="107">
        <v>44863.614583333336</v>
      </c>
      <c r="H41" s="109"/>
      <c r="I41" s="106" t="s">
        <v>5</v>
      </c>
      <c r="J41" s="358">
        <f>G41-D41</f>
        <v>0.95833333333575865</v>
      </c>
      <c r="K41" s="358"/>
      <c r="L41" s="110" t="s">
        <v>6</v>
      </c>
      <c r="M41" s="111">
        <f>$J41*60*24</f>
        <v>1380.0000000034925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6" t="s">
        <v>12</v>
      </c>
      <c r="C43" s="356"/>
      <c r="D43" s="356"/>
      <c r="E43" s="120">
        <f>J41</f>
        <v>0.95833333333575865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55" t="s">
        <v>11</v>
      </c>
      <c r="C45" s="355"/>
      <c r="D45" s="355"/>
      <c r="E45" s="126">
        <f>'A.2.1. Promedio meteorologia'!D159</f>
        <v>15.573913043478258</v>
      </c>
      <c r="F45" s="355" t="s">
        <v>65</v>
      </c>
      <c r="G45" s="355"/>
      <c r="H45" s="126">
        <f>'A.2.1. Promedio meteorologia'!B159</f>
        <v>764.0565217391304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3" t="s">
        <v>66</v>
      </c>
      <c r="D48" s="107"/>
      <c r="E48" s="108"/>
      <c r="F48" s="293" t="s">
        <v>4</v>
      </c>
      <c r="G48" s="107"/>
      <c r="H48" s="109"/>
      <c r="I48" s="293" t="s">
        <v>5</v>
      </c>
      <c r="J48" s="358">
        <f>G48-D48</f>
        <v>0</v>
      </c>
      <c r="K48" s="358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6" t="s">
        <v>12</v>
      </c>
      <c r="C50" s="356"/>
      <c r="D50" s="356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55" t="s">
        <v>11</v>
      </c>
      <c r="C52" s="355"/>
      <c r="D52" s="355"/>
      <c r="E52" s="126" t="e">
        <f>'A.2.1. Promedio meteorologia'!D189</f>
        <v>#DIV/0!</v>
      </c>
      <c r="F52" s="355" t="s">
        <v>65</v>
      </c>
      <c r="G52" s="355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57" t="s">
        <v>13</v>
      </c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</row>
    <row r="55" spans="1:15" ht="35.25" customHeight="1" x14ac:dyDescent="0.2">
      <c r="A55" s="52"/>
      <c r="B55" s="354" t="s">
        <v>233</v>
      </c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49" zoomScale="86" zoomScaleNormal="80" zoomScaleSheetLayoutView="86" zoomScalePageLayoutView="40" workbookViewId="0">
      <selection activeCell="F17" sqref="F17:J17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67"/>
      <c r="C2" s="368"/>
      <c r="D2" s="346" t="s">
        <v>226</v>
      </c>
      <c r="E2" s="346"/>
      <c r="F2" s="346"/>
      <c r="G2" s="346"/>
      <c r="H2" s="346"/>
      <c r="I2" s="346"/>
      <c r="J2" s="347"/>
      <c r="K2" s="54"/>
    </row>
    <row r="3" spans="1:15" ht="12.75" customHeight="1" x14ac:dyDescent="0.2">
      <c r="A3" s="52"/>
      <c r="B3" s="369"/>
      <c r="C3" s="370"/>
      <c r="D3" s="346"/>
      <c r="E3" s="346"/>
      <c r="F3" s="346"/>
      <c r="G3" s="346"/>
      <c r="H3" s="346"/>
      <c r="I3" s="346"/>
      <c r="J3" s="347"/>
      <c r="K3" s="54"/>
    </row>
    <row r="4" spans="1:15" ht="12.75" customHeight="1" x14ac:dyDescent="0.2">
      <c r="A4" s="52"/>
      <c r="B4" s="369"/>
      <c r="C4" s="370"/>
      <c r="D4" s="346"/>
      <c r="E4" s="346"/>
      <c r="F4" s="346"/>
      <c r="G4" s="346"/>
      <c r="H4" s="346"/>
      <c r="I4" s="346"/>
      <c r="J4" s="347"/>
      <c r="K4" s="146"/>
    </row>
    <row r="5" spans="1:15" ht="13.5" customHeight="1" thickBot="1" x14ac:dyDescent="0.25">
      <c r="A5" s="52"/>
      <c r="B5" s="371"/>
      <c r="C5" s="372"/>
      <c r="D5" s="346"/>
      <c r="E5" s="346"/>
      <c r="F5" s="346"/>
      <c r="G5" s="346"/>
      <c r="H5" s="346"/>
      <c r="I5" s="346"/>
      <c r="J5" s="347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3" t="s">
        <v>180</v>
      </c>
      <c r="C7" s="363"/>
      <c r="D7" s="39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96"/>
      <c r="F7" s="396"/>
      <c r="G7" s="396"/>
      <c r="H7" s="396"/>
      <c r="I7" s="396"/>
      <c r="J7" s="396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3" t="s">
        <v>196</v>
      </c>
      <c r="C9" s="363"/>
      <c r="D9" s="101" t="str">
        <f>'A.2.1. Promedio meteorologia'!B8</f>
        <v>CA-VMP-11</v>
      </c>
      <c r="E9" s="147"/>
      <c r="F9" s="363" t="s">
        <v>181</v>
      </c>
      <c r="G9" s="363"/>
      <c r="H9" s="100" t="str">
        <f>'A.2.1. Promedio meteorologia'!E8</f>
        <v>0002-10-2022-418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95" t="s">
        <v>15</v>
      </c>
      <c r="C11" s="395"/>
      <c r="D11" s="395"/>
      <c r="E11" s="395"/>
      <c r="F11" s="395"/>
      <c r="G11" s="395"/>
      <c r="H11" s="395"/>
      <c r="I11" s="395"/>
      <c r="J11" s="395"/>
      <c r="K11" s="54"/>
      <c r="L11" s="3">
        <f>D24</f>
        <v>14.2</v>
      </c>
      <c r="N11" s="264">
        <f>I24</f>
        <v>14.7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07" t="s">
        <v>17</v>
      </c>
      <c r="C13" s="408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405" t="s">
        <v>131</v>
      </c>
      <c r="J13" s="406"/>
      <c r="K13" s="57"/>
      <c r="L13" s="264">
        <f>D32</f>
        <v>14.4</v>
      </c>
      <c r="N13" s="264">
        <f>I32</f>
        <v>14.8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404" t="s">
        <v>16</v>
      </c>
      <c r="C15" s="404"/>
      <c r="D15" s="397" t="s">
        <v>8</v>
      </c>
      <c r="E15" s="397"/>
      <c r="F15" s="398" t="s">
        <v>14</v>
      </c>
      <c r="G15" s="399"/>
      <c r="H15" s="399"/>
      <c r="I15" s="399"/>
      <c r="J15" s="400"/>
      <c r="K15" s="57"/>
      <c r="L15" s="264">
        <f>D40</f>
        <v>14.5</v>
      </c>
      <c r="N15" s="264">
        <f>I40</f>
        <v>14.9</v>
      </c>
    </row>
    <row r="16" spans="1:15" x14ac:dyDescent="0.2">
      <c r="A16" s="52"/>
      <c r="B16" s="404"/>
      <c r="C16" s="404"/>
      <c r="D16" s="397" t="s">
        <v>9</v>
      </c>
      <c r="E16" s="397"/>
      <c r="F16" s="398" t="s">
        <v>67</v>
      </c>
      <c r="G16" s="399"/>
      <c r="H16" s="399"/>
      <c r="I16" s="399"/>
      <c r="J16" s="400"/>
      <c r="K16" s="57"/>
      <c r="L16" s="264">
        <f>D48</f>
        <v>14.5</v>
      </c>
      <c r="N16" s="264">
        <f>I48</f>
        <v>14.8</v>
      </c>
    </row>
    <row r="17" spans="1:14" ht="19.5" customHeight="1" x14ac:dyDescent="0.2">
      <c r="A17" s="52"/>
      <c r="B17" s="404"/>
      <c r="C17" s="404"/>
      <c r="D17" s="397" t="s">
        <v>10</v>
      </c>
      <c r="E17" s="397"/>
      <c r="F17" s="398" t="s">
        <v>259</v>
      </c>
      <c r="G17" s="399"/>
      <c r="H17" s="399"/>
      <c r="I17" s="399"/>
      <c r="J17" s="400"/>
      <c r="K17" s="57"/>
      <c r="L17" s="3">
        <f>D56</f>
        <v>15.3</v>
      </c>
      <c r="N17" s="264">
        <f>I56</f>
        <v>15.6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95" t="s">
        <v>18</v>
      </c>
      <c r="C19" s="395"/>
      <c r="D19" s="395"/>
      <c r="E19" s="395"/>
      <c r="F19" s="395"/>
      <c r="G19" s="395"/>
      <c r="H19" s="395"/>
      <c r="I19" s="395"/>
      <c r="J19" s="395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401" t="s">
        <v>3</v>
      </c>
      <c r="C21" s="402"/>
      <c r="D21" s="402"/>
      <c r="E21" s="402"/>
      <c r="F21" s="402"/>
      <c r="G21" s="402"/>
      <c r="H21" s="402"/>
      <c r="I21" s="402"/>
      <c r="J21" s="403"/>
      <c r="K21" s="60"/>
    </row>
    <row r="22" spans="1:14" ht="18" x14ac:dyDescent="0.2">
      <c r="A22" s="52"/>
      <c r="B22" s="61" t="s">
        <v>135</v>
      </c>
      <c r="C22" s="383" t="s">
        <v>25</v>
      </c>
      <c r="D22" s="383"/>
      <c r="E22" s="381">
        <f>+'A.2.2. Promedio diarios (T y P)'!D13</f>
        <v>44858.708333333336</v>
      </c>
      <c r="F22" s="381"/>
      <c r="G22" s="383" t="s">
        <v>26</v>
      </c>
      <c r="H22" s="383"/>
      <c r="I22" s="381">
        <f>+'A.2.2. Promedio diarios (T y P)'!G13</f>
        <v>44859.666666666664</v>
      </c>
      <c r="J22" s="393"/>
      <c r="K22" s="62"/>
      <c r="M22" s="210" t="s">
        <v>198</v>
      </c>
      <c r="N22" s="211">
        <f>AVERAGE(M24,M32,M40,M48,M56)</f>
        <v>0.38000000000000006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84" t="s">
        <v>21</v>
      </c>
      <c r="C24" s="385"/>
      <c r="D24" s="333">
        <v>14.2</v>
      </c>
      <c r="E24" s="67" t="s">
        <v>62</v>
      </c>
      <c r="F24" s="68"/>
      <c r="G24" s="384" t="s">
        <v>22</v>
      </c>
      <c r="H24" s="385"/>
      <c r="I24" s="69">
        <v>14.7</v>
      </c>
      <c r="J24" s="70" t="s">
        <v>62</v>
      </c>
      <c r="K24" s="54"/>
      <c r="M24" s="212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9" t="s">
        <v>172</v>
      </c>
      <c r="C26" s="379"/>
      <c r="D26" s="379"/>
      <c r="E26" s="379"/>
      <c r="F26" s="379" t="s">
        <v>19</v>
      </c>
      <c r="G26" s="72" t="s">
        <v>1</v>
      </c>
      <c r="H26" s="73" t="s">
        <v>0</v>
      </c>
      <c r="I26" s="379" t="s">
        <v>174</v>
      </c>
      <c r="J26" s="379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79"/>
      <c r="G27" s="74">
        <f>+H27-2</f>
        <v>16</v>
      </c>
      <c r="H27" s="75">
        <f>EVEN(F28)</f>
        <v>18</v>
      </c>
      <c r="I27" s="379"/>
      <c r="J27" s="379"/>
      <c r="K27" s="54"/>
    </row>
    <row r="28" spans="1:14" x14ac:dyDescent="0.2">
      <c r="A28" s="52"/>
      <c r="B28" s="76">
        <f>AVERAGE(D24,I24)</f>
        <v>14.45</v>
      </c>
      <c r="C28" s="76">
        <f>25.4*B28/13.61</f>
        <v>26.967670830271857</v>
      </c>
      <c r="D28" s="76">
        <f>+'A.2.2. Promedio diarios (T y P)'!H17</f>
        <v>766.3432641774549</v>
      </c>
      <c r="E28" s="77">
        <f>1-(C28/D28)</f>
        <v>0.96480993297537854</v>
      </c>
      <c r="F28" s="76">
        <f>+'A.2.2. Promedio diarios (T y P)'!E17</f>
        <v>16.712499999999999</v>
      </c>
      <c r="G28" s="80">
        <v>1.1639999999999999</v>
      </c>
      <c r="H28" s="80">
        <v>1.1679999999999999</v>
      </c>
      <c r="I28" s="380">
        <f>-(H28-G28)/(H27-G27)*(H27-F28)+H28</f>
        <v>1.1654249999999999</v>
      </c>
      <c r="J28" s="38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83" t="s">
        <v>25</v>
      </c>
      <c r="D30" s="383"/>
      <c r="E30" s="381">
        <f>+'A.2.2. Promedio diarios (T y P)'!D20</f>
        <v>44859.679166666669</v>
      </c>
      <c r="F30" s="381"/>
      <c r="G30" s="383" t="s">
        <v>26</v>
      </c>
      <c r="H30" s="383"/>
      <c r="I30" s="381">
        <f>+'A.2.2. Promedio diarios (T y P)'!G20</f>
        <v>44860.65625</v>
      </c>
      <c r="J30" s="393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84" t="s">
        <v>21</v>
      </c>
      <c r="C32" s="385"/>
      <c r="D32" s="79">
        <v>14.4</v>
      </c>
      <c r="E32" s="67" t="s">
        <v>62</v>
      </c>
      <c r="F32" s="68"/>
      <c r="G32" s="384" t="s">
        <v>22</v>
      </c>
      <c r="H32" s="385"/>
      <c r="I32" s="79">
        <v>14.8</v>
      </c>
      <c r="J32" s="67" t="s">
        <v>62</v>
      </c>
      <c r="K32" s="54"/>
      <c r="M32" s="212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9" t="s">
        <v>172</v>
      </c>
      <c r="C34" s="379"/>
      <c r="D34" s="379"/>
      <c r="E34" s="379"/>
      <c r="F34" s="379" t="s">
        <v>19</v>
      </c>
      <c r="G34" s="72" t="s">
        <v>1</v>
      </c>
      <c r="H34" s="73" t="s">
        <v>0</v>
      </c>
      <c r="I34" s="379" t="s">
        <v>174</v>
      </c>
      <c r="J34" s="379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79"/>
      <c r="G35" s="74">
        <f>+H35-2</f>
        <v>16</v>
      </c>
      <c r="H35" s="75">
        <f>EVEN(F36)</f>
        <v>18</v>
      </c>
      <c r="I35" s="379"/>
      <c r="J35" s="379"/>
      <c r="K35" s="54"/>
    </row>
    <row r="36" spans="1:13" x14ac:dyDescent="0.2">
      <c r="A36" s="52"/>
      <c r="B36" s="76">
        <f>AVERAGE(D32,I32)</f>
        <v>14.600000000000001</v>
      </c>
      <c r="C36" s="76">
        <f>25.4*B36/13.61</f>
        <v>27.247612049963266</v>
      </c>
      <c r="D36" s="76">
        <f>+'A.2.2. Promedio diarios (T y P)'!H24</f>
        <v>765.42131081141906</v>
      </c>
      <c r="E36" s="77">
        <f>1-(C36/D36)</f>
        <v>0.96440181157083515</v>
      </c>
      <c r="F36" s="76">
        <f>+'A.2.2. Promedio diarios (T y P)'!E24</f>
        <v>16.579166666666669</v>
      </c>
      <c r="G36" s="80">
        <v>1.163</v>
      </c>
      <c r="H36" s="80">
        <v>1.167</v>
      </c>
      <c r="I36" s="380">
        <f>-(H36-G36)/(H35-G35)*(H35-F36)+H36</f>
        <v>1.1641583333333334</v>
      </c>
      <c r="J36" s="38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83" t="s">
        <v>25</v>
      </c>
      <c r="D38" s="383"/>
      <c r="E38" s="381">
        <f>+'A.2.2. Promedio diarios (T y P)'!D27</f>
        <v>44860.681944444441</v>
      </c>
      <c r="F38" s="381"/>
      <c r="G38" s="383" t="s">
        <v>26</v>
      </c>
      <c r="H38" s="383"/>
      <c r="I38" s="381">
        <f>+'A.2.2. Promedio diarios (T y P)'!G27</f>
        <v>44861.640277777777</v>
      </c>
      <c r="J38" s="393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84" t="s">
        <v>21</v>
      </c>
      <c r="C40" s="385"/>
      <c r="D40" s="79">
        <v>14.5</v>
      </c>
      <c r="E40" s="67" t="s">
        <v>62</v>
      </c>
      <c r="F40" s="68"/>
      <c r="G40" s="384" t="s">
        <v>22</v>
      </c>
      <c r="H40" s="385"/>
      <c r="I40" s="79">
        <v>14.9</v>
      </c>
      <c r="J40" s="67" t="s">
        <v>62</v>
      </c>
      <c r="K40" s="54"/>
      <c r="M40" s="212">
        <f>I40-D40</f>
        <v>0.40000000000000036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9" t="s">
        <v>172</v>
      </c>
      <c r="C42" s="379"/>
      <c r="D42" s="379"/>
      <c r="E42" s="379"/>
      <c r="F42" s="379" t="s">
        <v>19</v>
      </c>
      <c r="G42" s="72" t="s">
        <v>1</v>
      </c>
      <c r="H42" s="73" t="s">
        <v>0</v>
      </c>
      <c r="I42" s="379" t="s">
        <v>174</v>
      </c>
      <c r="J42" s="379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79"/>
      <c r="G43" s="74">
        <f>+H43-2</f>
        <v>16</v>
      </c>
      <c r="H43" s="75">
        <f>EVEN(F44)</f>
        <v>18</v>
      </c>
      <c r="I43" s="379"/>
      <c r="J43" s="379"/>
      <c r="K43" s="54"/>
    </row>
    <row r="44" spans="1:13" x14ac:dyDescent="0.2">
      <c r="A44" s="52"/>
      <c r="B44" s="76">
        <f>AVERAGE(D40,I40)</f>
        <v>14.7</v>
      </c>
      <c r="C44" s="76">
        <f>25.4*B44/13.61</f>
        <v>27.434239529757527</v>
      </c>
      <c r="D44" s="76">
        <f>+'A.2.2. Promedio diarios (T y P)'!H31</f>
        <v>763.97826086956525</v>
      </c>
      <c r="E44" s="77">
        <f>1-(C44/D44)</f>
        <v>0.96409028772817218</v>
      </c>
      <c r="F44" s="76">
        <f>+'A.2.2. Promedio diarios (T y P)'!E31</f>
        <v>16.013043478260869</v>
      </c>
      <c r="G44" s="80">
        <v>1.157</v>
      </c>
      <c r="H44" s="80">
        <v>1.1599999999999999</v>
      </c>
      <c r="I44" s="380">
        <f>-(H44-G44)/(H43-G43)*(H43-F44)+H44</f>
        <v>1.1570195652173914</v>
      </c>
      <c r="J44" s="38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83" t="s">
        <v>25</v>
      </c>
      <c r="D46" s="383"/>
      <c r="E46" s="381">
        <f>+'A.2.2. Promedio diarios (T y P)'!D34</f>
        <v>44861.666666666664</v>
      </c>
      <c r="F46" s="381"/>
      <c r="G46" s="383" t="s">
        <v>26</v>
      </c>
      <c r="H46" s="383"/>
      <c r="I46" s="381">
        <f>+'A.2.2. Promedio diarios (T y P)'!G34</f>
        <v>44862.625</v>
      </c>
      <c r="J46" s="393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84" t="s">
        <v>21</v>
      </c>
      <c r="C48" s="385"/>
      <c r="D48" s="79">
        <v>14.5</v>
      </c>
      <c r="E48" s="67" t="s">
        <v>62</v>
      </c>
      <c r="F48" s="68"/>
      <c r="G48" s="384" t="s">
        <v>22</v>
      </c>
      <c r="H48" s="385"/>
      <c r="I48" s="79">
        <v>14.8</v>
      </c>
      <c r="J48" s="67" t="s">
        <v>62</v>
      </c>
      <c r="K48" s="54"/>
      <c r="M48" s="212">
        <f>I48-D48</f>
        <v>0.30000000000000071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9" t="s">
        <v>172</v>
      </c>
      <c r="C50" s="379"/>
      <c r="D50" s="379"/>
      <c r="E50" s="379"/>
      <c r="F50" s="379" t="s">
        <v>19</v>
      </c>
      <c r="G50" s="72" t="s">
        <v>1</v>
      </c>
      <c r="H50" s="73" t="s">
        <v>0</v>
      </c>
      <c r="I50" s="379" t="s">
        <v>174</v>
      </c>
      <c r="J50" s="379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79"/>
      <c r="G51" s="74">
        <f>+H51-2</f>
        <v>14</v>
      </c>
      <c r="H51" s="75">
        <f>EVEN(F52)</f>
        <v>16</v>
      </c>
      <c r="I51" s="379"/>
      <c r="J51" s="379"/>
      <c r="K51" s="54"/>
    </row>
    <row r="52" spans="1:13" x14ac:dyDescent="0.2">
      <c r="A52" s="52"/>
      <c r="B52" s="76">
        <f>AVERAGE(D48,I48)</f>
        <v>14.65</v>
      </c>
      <c r="C52" s="76">
        <f>25.4*B52/13.61</f>
        <v>27.3409257898604</v>
      </c>
      <c r="D52" s="76">
        <f>+'A.2.2. Promedio diarios (T y P)'!H38</f>
        <v>764.20434782608697</v>
      </c>
      <c r="E52" s="77">
        <f>1-(C52/D52)</f>
        <v>0.96422301722355219</v>
      </c>
      <c r="F52" s="76">
        <f>+'A.2.2. Promedio diarios (T y P)'!E38</f>
        <v>15.721739130434786</v>
      </c>
      <c r="G52" s="80">
        <v>1.1579999999999999</v>
      </c>
      <c r="H52" s="80">
        <v>1.1619999999999999</v>
      </c>
      <c r="I52" s="380">
        <f>-(H52-G52)/(H51-G51)*(H51-F52)+H52</f>
        <v>1.1614434782608696</v>
      </c>
      <c r="J52" s="38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83" t="s">
        <v>25</v>
      </c>
      <c r="D54" s="383"/>
      <c r="E54" s="381">
        <f>+'A.2.2. Promedio diarios (T y P)'!D41</f>
        <v>44862.65625</v>
      </c>
      <c r="F54" s="381"/>
      <c r="G54" s="383" t="s">
        <v>26</v>
      </c>
      <c r="H54" s="383"/>
      <c r="I54" s="381">
        <f>+'A.2.2. Promedio diarios (T y P)'!G41</f>
        <v>44863.614583333336</v>
      </c>
      <c r="J54" s="393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84" t="s">
        <v>21</v>
      </c>
      <c r="C56" s="385"/>
      <c r="D56" s="66">
        <v>15.3</v>
      </c>
      <c r="E56" s="67" t="s">
        <v>62</v>
      </c>
      <c r="F56" s="68"/>
      <c r="G56" s="384" t="s">
        <v>22</v>
      </c>
      <c r="H56" s="385"/>
      <c r="I56" s="79">
        <v>15.6</v>
      </c>
      <c r="J56" s="67" t="s">
        <v>62</v>
      </c>
      <c r="K56" s="54"/>
      <c r="M56" s="212">
        <f>I56-D56</f>
        <v>0.29999999999999893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9" t="s">
        <v>172</v>
      </c>
      <c r="C58" s="379"/>
      <c r="D58" s="379"/>
      <c r="E58" s="379"/>
      <c r="F58" s="379" t="s">
        <v>19</v>
      </c>
      <c r="G58" s="72" t="s">
        <v>1</v>
      </c>
      <c r="H58" s="73" t="s">
        <v>0</v>
      </c>
      <c r="I58" s="379" t="s">
        <v>174</v>
      </c>
      <c r="J58" s="379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79"/>
      <c r="G59" s="74">
        <f>+H59-2</f>
        <v>14</v>
      </c>
      <c r="H59" s="75">
        <f>EVEN(F60)</f>
        <v>16</v>
      </c>
      <c r="I59" s="379"/>
      <c r="J59" s="379"/>
      <c r="K59" s="54"/>
    </row>
    <row r="60" spans="1:13" x14ac:dyDescent="0.2">
      <c r="A60" s="52"/>
      <c r="B60" s="76">
        <f>AVERAGE(D56,I56)</f>
        <v>15.45</v>
      </c>
      <c r="C60" s="76">
        <f>25.4*B60/13.61</f>
        <v>28.833945628214547</v>
      </c>
      <c r="D60" s="76">
        <f>+'A.2.2. Promedio diarios (T y P)'!H45</f>
        <v>764.0565217391304</v>
      </c>
      <c r="E60" s="77">
        <f>1-(C60/D60)</f>
        <v>0.9622620253766262</v>
      </c>
      <c r="F60" s="76">
        <f>+'A.2.2. Promedio diarios (T y P)'!E45</f>
        <v>15.573913043478258</v>
      </c>
      <c r="G60" s="80">
        <v>1.167</v>
      </c>
      <c r="H60" s="338">
        <v>1.17</v>
      </c>
      <c r="I60" s="380">
        <f>-(H60-G60)/(H59-G59)*(H59-F60)+H60</f>
        <v>1.1693608695652173</v>
      </c>
      <c r="J60" s="38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83" t="s">
        <v>25</v>
      </c>
      <c r="D62" s="383"/>
      <c r="E62" s="381">
        <f>'A.2.2. Promedio diarios (T y P)'!D48</f>
        <v>0</v>
      </c>
      <c r="F62" s="381"/>
      <c r="G62" s="383" t="s">
        <v>26</v>
      </c>
      <c r="H62" s="383"/>
      <c r="I62" s="381">
        <f>'A.2.2. Promedio diarios (T y P)'!G48</f>
        <v>0</v>
      </c>
      <c r="J62" s="393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84" t="s">
        <v>21</v>
      </c>
      <c r="C64" s="385"/>
      <c r="D64" s="66">
        <v>15.5</v>
      </c>
      <c r="E64" s="67" t="s">
        <v>62</v>
      </c>
      <c r="F64" s="68"/>
      <c r="G64" s="384" t="s">
        <v>22</v>
      </c>
      <c r="H64" s="385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9" t="s">
        <v>172</v>
      </c>
      <c r="C66" s="379"/>
      <c r="D66" s="379"/>
      <c r="E66" s="379"/>
      <c r="F66" s="379" t="s">
        <v>19</v>
      </c>
      <c r="G66" s="72" t="s">
        <v>1</v>
      </c>
      <c r="H66" s="72" t="s">
        <v>0</v>
      </c>
      <c r="I66" s="379" t="s">
        <v>174</v>
      </c>
      <c r="J66" s="379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79"/>
      <c r="G67" s="74" t="e">
        <f>+H67-2</f>
        <v>#DIV/0!</v>
      </c>
      <c r="H67" s="74" t="e">
        <f>EVEN(F68)</f>
        <v>#DIV/0!</v>
      </c>
      <c r="I67" s="379"/>
      <c r="J67" s="379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94" t="e">
        <f>-(H68-G68)/(H67-G67)*(H67-F68)+H68</f>
        <v>#DIV/0!</v>
      </c>
      <c r="J68" s="37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83" t="s">
        <v>25</v>
      </c>
      <c r="D70" s="383"/>
      <c r="E70" s="381" t="e">
        <f>+'A.2.2. Promedio diarios (T y P)'!#REF!</f>
        <v>#REF!</v>
      </c>
      <c r="F70" s="381"/>
      <c r="G70" s="383" t="s">
        <v>26</v>
      </c>
      <c r="H70" s="383"/>
      <c r="I70" s="381" t="e">
        <f>+'A.2.2. Promedio diarios (T y P)'!#REF!</f>
        <v>#REF!</v>
      </c>
      <c r="J70" s="38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84" t="s">
        <v>21</v>
      </c>
      <c r="C72" s="385"/>
      <c r="D72" s="66"/>
      <c r="E72" s="67" t="s">
        <v>62</v>
      </c>
      <c r="F72" s="68"/>
      <c r="G72" s="384" t="s">
        <v>22</v>
      </c>
      <c r="H72" s="385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8" t="s">
        <v>172</v>
      </c>
      <c r="C74" s="389"/>
      <c r="D74" s="389"/>
      <c r="E74" s="390"/>
      <c r="F74" s="391" t="s">
        <v>19</v>
      </c>
      <c r="G74" s="72" t="s">
        <v>1</v>
      </c>
      <c r="H74" s="73" t="s">
        <v>0</v>
      </c>
      <c r="I74" s="373" t="s">
        <v>174</v>
      </c>
      <c r="J74" s="37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2"/>
      <c r="G75" s="74" t="e">
        <f>+H75-2</f>
        <v>#REF!</v>
      </c>
      <c r="H75" s="75" t="e">
        <f>EVEN(F76)</f>
        <v>#REF!</v>
      </c>
      <c r="I75" s="375"/>
      <c r="J75" s="37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77" t="e">
        <f>-(H76-G76)/(H75-G75)*(H75-F76)+H76</f>
        <v>#REF!</v>
      </c>
      <c r="J76" s="37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83" t="s">
        <v>25</v>
      </c>
      <c r="D78" s="383"/>
      <c r="E78" s="381" t="e">
        <f>+'A.2.2. Promedio diarios (T y P)'!#REF!</f>
        <v>#REF!</v>
      </c>
      <c r="F78" s="381"/>
      <c r="G78" s="383" t="s">
        <v>26</v>
      </c>
      <c r="H78" s="383"/>
      <c r="I78" s="381" t="e">
        <f>+'A.2.2. Promedio diarios (T y P)'!#REF!</f>
        <v>#REF!</v>
      </c>
      <c r="J78" s="38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84" t="s">
        <v>21</v>
      </c>
      <c r="C80" s="385"/>
      <c r="D80" s="66"/>
      <c r="E80" s="67" t="s">
        <v>62</v>
      </c>
      <c r="F80" s="68"/>
      <c r="G80" s="384" t="s">
        <v>22</v>
      </c>
      <c r="H80" s="385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8" t="s">
        <v>172</v>
      </c>
      <c r="C82" s="389"/>
      <c r="D82" s="389"/>
      <c r="E82" s="390"/>
      <c r="F82" s="391" t="s">
        <v>19</v>
      </c>
      <c r="G82" s="72" t="s">
        <v>1</v>
      </c>
      <c r="H82" s="73" t="s">
        <v>0</v>
      </c>
      <c r="I82" s="373" t="s">
        <v>34</v>
      </c>
      <c r="J82" s="37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2"/>
      <c r="G83" s="74" t="e">
        <f>+H83-2</f>
        <v>#REF!</v>
      </c>
      <c r="H83" s="75" t="e">
        <f>EVEN(F84)</f>
        <v>#REF!</v>
      </c>
      <c r="I83" s="375"/>
      <c r="J83" s="37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77" t="e">
        <f>-(H84-G84)/(H83-G83)*(H83-F84)+H84</f>
        <v>#REF!</v>
      </c>
      <c r="J84" s="37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83" t="s">
        <v>25</v>
      </c>
      <c r="D86" s="383"/>
      <c r="E86" s="381" t="e">
        <f>+'A.2.2. Promedio diarios (T y P)'!#REF!</f>
        <v>#REF!</v>
      </c>
      <c r="F86" s="381"/>
      <c r="G86" s="383" t="s">
        <v>26</v>
      </c>
      <c r="H86" s="383"/>
      <c r="I86" s="381" t="e">
        <f>+'A.2.2. Promedio diarios (T y P)'!#REF!</f>
        <v>#REF!</v>
      </c>
      <c r="J86" s="38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84" t="s">
        <v>21</v>
      </c>
      <c r="C88" s="385"/>
      <c r="D88" s="66"/>
      <c r="E88" s="67" t="s">
        <v>62</v>
      </c>
      <c r="F88" s="68"/>
      <c r="G88" s="384" t="s">
        <v>22</v>
      </c>
      <c r="H88" s="385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8" t="s">
        <v>172</v>
      </c>
      <c r="C90" s="389"/>
      <c r="D90" s="389"/>
      <c r="E90" s="390"/>
      <c r="F90" s="391" t="s">
        <v>19</v>
      </c>
      <c r="G90" s="72" t="s">
        <v>1</v>
      </c>
      <c r="H90" s="73" t="s">
        <v>0</v>
      </c>
      <c r="I90" s="373" t="s">
        <v>34</v>
      </c>
      <c r="J90" s="37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2"/>
      <c r="G91" s="74" t="e">
        <f>+H91-2</f>
        <v>#REF!</v>
      </c>
      <c r="H91" s="75" t="e">
        <f>EVEN(F92)</f>
        <v>#REF!</v>
      </c>
      <c r="I91" s="375"/>
      <c r="J91" s="37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77" t="e">
        <f>-(H92-G92)/(H91-G91)*(H91-F92)+H92</f>
        <v>#REF!</v>
      </c>
      <c r="J92" s="37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83" t="s">
        <v>25</v>
      </c>
      <c r="D94" s="383"/>
      <c r="E94" s="381" t="e">
        <f>+'A.2.2. Promedio diarios (T y P)'!#REF!</f>
        <v>#REF!</v>
      </c>
      <c r="F94" s="381"/>
      <c r="G94" s="383" t="s">
        <v>26</v>
      </c>
      <c r="H94" s="383"/>
      <c r="I94" s="381" t="e">
        <f>+'A.2.2. Promedio diarios (T y P)'!#REF!</f>
        <v>#REF!</v>
      </c>
      <c r="J94" s="38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84" t="s">
        <v>21</v>
      </c>
      <c r="C96" s="385"/>
      <c r="D96" s="66"/>
      <c r="E96" s="67" t="s">
        <v>62</v>
      </c>
      <c r="F96" s="68"/>
      <c r="G96" s="384" t="s">
        <v>22</v>
      </c>
      <c r="H96" s="385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8" t="s">
        <v>172</v>
      </c>
      <c r="C98" s="389"/>
      <c r="D98" s="389"/>
      <c r="E98" s="390"/>
      <c r="F98" s="391" t="s">
        <v>19</v>
      </c>
      <c r="G98" s="72" t="s">
        <v>1</v>
      </c>
      <c r="H98" s="73" t="s">
        <v>0</v>
      </c>
      <c r="I98" s="373" t="s">
        <v>34</v>
      </c>
      <c r="J98" s="37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2"/>
      <c r="G99" s="74" t="e">
        <f>+H99-2</f>
        <v>#REF!</v>
      </c>
      <c r="H99" s="75" t="e">
        <f>EVEN(F100)</f>
        <v>#REF!</v>
      </c>
      <c r="I99" s="375"/>
      <c r="J99" s="37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77" t="e">
        <f>-(H100-G100)/(H99-G99)*(H99-F100)+H100</f>
        <v>#REF!</v>
      </c>
      <c r="J100" s="37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83" t="s">
        <v>25</v>
      </c>
      <c r="D102" s="383"/>
      <c r="E102" s="381" t="e">
        <f>+'A.2.2. Promedio diarios (T y P)'!#REF!</f>
        <v>#REF!</v>
      </c>
      <c r="F102" s="381"/>
      <c r="G102" s="383" t="s">
        <v>26</v>
      </c>
      <c r="H102" s="383"/>
      <c r="I102" s="381" t="e">
        <f>+'A.2.2. Promedio diarios (T y P)'!#REF!</f>
        <v>#REF!</v>
      </c>
      <c r="J102" s="38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84" t="s">
        <v>21</v>
      </c>
      <c r="C104" s="385"/>
      <c r="D104" s="66"/>
      <c r="E104" s="67" t="s">
        <v>62</v>
      </c>
      <c r="F104" s="68"/>
      <c r="G104" s="384" t="s">
        <v>22</v>
      </c>
      <c r="H104" s="385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8" t="s">
        <v>172</v>
      </c>
      <c r="C106" s="389"/>
      <c r="D106" s="389"/>
      <c r="E106" s="390"/>
      <c r="F106" s="391" t="s">
        <v>19</v>
      </c>
      <c r="G106" s="72" t="s">
        <v>1</v>
      </c>
      <c r="H106" s="73" t="s">
        <v>0</v>
      </c>
      <c r="I106" s="373" t="s">
        <v>34</v>
      </c>
      <c r="J106" s="37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2"/>
      <c r="G107" s="74" t="e">
        <f>+H107-2</f>
        <v>#REF!</v>
      </c>
      <c r="H107" s="75" t="e">
        <f>EVEN(F108)</f>
        <v>#REF!</v>
      </c>
      <c r="I107" s="375"/>
      <c r="J107" s="37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77" t="e">
        <f>-(H108-G108)/(H107-G107)*(H107-F108)+H108</f>
        <v>#REF!</v>
      </c>
      <c r="J108" s="37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83" t="s">
        <v>25</v>
      </c>
      <c r="D110" s="383"/>
      <c r="E110" s="381" t="e">
        <f>+'A.2.2. Promedio diarios (T y P)'!#REF!</f>
        <v>#REF!</v>
      </c>
      <c r="F110" s="381"/>
      <c r="G110" s="383" t="s">
        <v>26</v>
      </c>
      <c r="H110" s="383"/>
      <c r="I110" s="381" t="e">
        <f>+'A.2.2. Promedio diarios (T y P)'!#REF!</f>
        <v>#REF!</v>
      </c>
      <c r="J110" s="38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84" t="s">
        <v>21</v>
      </c>
      <c r="C112" s="385"/>
      <c r="D112" s="66"/>
      <c r="E112" s="67" t="s">
        <v>62</v>
      </c>
      <c r="F112" s="68"/>
      <c r="G112" s="384" t="s">
        <v>22</v>
      </c>
      <c r="H112" s="385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8" t="s">
        <v>172</v>
      </c>
      <c r="C114" s="389"/>
      <c r="D114" s="389"/>
      <c r="E114" s="390"/>
      <c r="F114" s="391" t="s">
        <v>19</v>
      </c>
      <c r="G114" s="72" t="s">
        <v>1</v>
      </c>
      <c r="H114" s="73" t="s">
        <v>0</v>
      </c>
      <c r="I114" s="373" t="s">
        <v>34</v>
      </c>
      <c r="J114" s="37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2"/>
      <c r="G115" s="74" t="e">
        <f>+H115-2</f>
        <v>#REF!</v>
      </c>
      <c r="H115" s="75" t="e">
        <f>EVEN(F116)</f>
        <v>#REF!</v>
      </c>
      <c r="I115" s="375"/>
      <c r="J115" s="37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77" t="e">
        <f>-(H116-G116)/(H115-G115)*(H115-F116)+H116</f>
        <v>#REF!</v>
      </c>
      <c r="J116" s="37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83" t="s">
        <v>25</v>
      </c>
      <c r="D118" s="383"/>
      <c r="E118" s="381" t="e">
        <f>+'A.2.2. Promedio diarios (T y P)'!#REF!</f>
        <v>#REF!</v>
      </c>
      <c r="F118" s="381"/>
      <c r="G118" s="383" t="s">
        <v>26</v>
      </c>
      <c r="H118" s="383"/>
      <c r="I118" s="381" t="e">
        <f>+'A.2.2. Promedio diarios (T y P)'!#REF!</f>
        <v>#REF!</v>
      </c>
      <c r="J118" s="38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84" t="s">
        <v>21</v>
      </c>
      <c r="C120" s="385"/>
      <c r="D120" s="66"/>
      <c r="E120" s="67" t="s">
        <v>62</v>
      </c>
      <c r="F120" s="68"/>
      <c r="G120" s="384" t="s">
        <v>22</v>
      </c>
      <c r="H120" s="385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8" t="s">
        <v>172</v>
      </c>
      <c r="C122" s="389"/>
      <c r="D122" s="389"/>
      <c r="E122" s="390"/>
      <c r="F122" s="391" t="s">
        <v>19</v>
      </c>
      <c r="G122" s="72" t="s">
        <v>1</v>
      </c>
      <c r="H122" s="73" t="s">
        <v>0</v>
      </c>
      <c r="I122" s="373" t="s">
        <v>34</v>
      </c>
      <c r="J122" s="37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2"/>
      <c r="G123" s="74" t="e">
        <f>+H123-2</f>
        <v>#REF!</v>
      </c>
      <c r="H123" s="75" t="e">
        <f>EVEN(F124)</f>
        <v>#REF!</v>
      </c>
      <c r="I123" s="375"/>
      <c r="J123" s="37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77" t="e">
        <f>-(H124-G124)/(H123-G123)*(H123-F124)+H124</f>
        <v>#REF!</v>
      </c>
      <c r="J124" s="37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83" t="s">
        <v>25</v>
      </c>
      <c r="D126" s="383"/>
      <c r="E126" s="381" t="e">
        <f>+'A.2.2. Promedio diarios (T y P)'!#REF!</f>
        <v>#REF!</v>
      </c>
      <c r="F126" s="381"/>
      <c r="G126" s="383" t="s">
        <v>26</v>
      </c>
      <c r="H126" s="383"/>
      <c r="I126" s="381" t="e">
        <f>+'A.2.2. Promedio diarios (T y P)'!#REF!</f>
        <v>#REF!</v>
      </c>
      <c r="J126" s="38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84" t="s">
        <v>21</v>
      </c>
      <c r="C128" s="385"/>
      <c r="D128" s="66"/>
      <c r="E128" s="67" t="s">
        <v>62</v>
      </c>
      <c r="F128" s="68"/>
      <c r="G128" s="384" t="s">
        <v>22</v>
      </c>
      <c r="H128" s="385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8" t="s">
        <v>172</v>
      </c>
      <c r="C130" s="389"/>
      <c r="D130" s="389"/>
      <c r="E130" s="390"/>
      <c r="F130" s="391" t="s">
        <v>19</v>
      </c>
      <c r="G130" s="72" t="s">
        <v>1</v>
      </c>
      <c r="H130" s="73" t="s">
        <v>0</v>
      </c>
      <c r="I130" s="373" t="s">
        <v>34</v>
      </c>
      <c r="J130" s="37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2"/>
      <c r="G131" s="74" t="e">
        <f>+H131-2</f>
        <v>#REF!</v>
      </c>
      <c r="H131" s="75" t="e">
        <f>EVEN(F132)</f>
        <v>#REF!</v>
      </c>
      <c r="I131" s="375"/>
      <c r="J131" s="37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77" t="e">
        <f>-(H132-G132)/(H131-G131)*(H131-F132)+H132</f>
        <v>#REF!</v>
      </c>
      <c r="J132" s="37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83" t="s">
        <v>25</v>
      </c>
      <c r="D134" s="383"/>
      <c r="E134" s="381" t="e">
        <f>+'A.2.2. Promedio diarios (T y P)'!#REF!</f>
        <v>#REF!</v>
      </c>
      <c r="F134" s="381"/>
      <c r="G134" s="383" t="s">
        <v>26</v>
      </c>
      <c r="H134" s="383"/>
      <c r="I134" s="381" t="e">
        <f>+'A.2.2. Promedio diarios (T y P)'!#REF!</f>
        <v>#REF!</v>
      </c>
      <c r="J134" s="38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84" t="s">
        <v>21</v>
      </c>
      <c r="C136" s="385"/>
      <c r="D136" s="66"/>
      <c r="E136" s="67" t="s">
        <v>62</v>
      </c>
      <c r="F136" s="68"/>
      <c r="G136" s="384" t="s">
        <v>22</v>
      </c>
      <c r="H136" s="385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8" t="s">
        <v>172</v>
      </c>
      <c r="C138" s="389"/>
      <c r="D138" s="389"/>
      <c r="E138" s="390"/>
      <c r="F138" s="391" t="s">
        <v>19</v>
      </c>
      <c r="G138" s="72" t="s">
        <v>1</v>
      </c>
      <c r="H138" s="73" t="s">
        <v>0</v>
      </c>
      <c r="I138" s="373" t="s">
        <v>34</v>
      </c>
      <c r="J138" s="37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2"/>
      <c r="G139" s="74" t="e">
        <f>+H139-2</f>
        <v>#REF!</v>
      </c>
      <c r="H139" s="75" t="e">
        <f>EVEN(F140)</f>
        <v>#REF!</v>
      </c>
      <c r="I139" s="375"/>
      <c r="J139" s="37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77" t="e">
        <f>-(H140-G140)/(H139-G139)*(H139-F140)+H140</f>
        <v>#REF!</v>
      </c>
      <c r="J140" s="37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86" t="s">
        <v>13</v>
      </c>
      <c r="C142" s="386"/>
      <c r="D142" s="386"/>
      <c r="E142" s="386"/>
      <c r="F142" s="386"/>
      <c r="G142" s="386"/>
      <c r="H142" s="386"/>
      <c r="I142" s="386"/>
      <c r="J142" s="386"/>
      <c r="K142" s="54"/>
    </row>
    <row r="143" spans="1:11" ht="35.25" customHeight="1" x14ac:dyDescent="0.2">
      <c r="A143" s="52"/>
      <c r="B143" s="387" t="s">
        <v>169</v>
      </c>
      <c r="C143" s="387"/>
      <c r="D143" s="387"/>
      <c r="E143" s="387"/>
      <c r="F143" s="387"/>
      <c r="G143" s="387"/>
      <c r="H143" s="387"/>
      <c r="I143" s="387"/>
      <c r="J143" s="387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4" zoomScaleNormal="100" zoomScaleSheetLayoutView="100" zoomScalePageLayoutView="70" workbookViewId="0">
      <selection activeCell="K21" sqref="K21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8"/>
      <c r="C2" s="429"/>
      <c r="D2" s="430"/>
      <c r="E2" s="437" t="s">
        <v>227</v>
      </c>
      <c r="F2" s="438"/>
      <c r="G2" s="438"/>
      <c r="H2" s="438"/>
      <c r="I2" s="438"/>
      <c r="J2" s="438"/>
      <c r="K2" s="438"/>
      <c r="L2" s="438"/>
      <c r="M2" s="439"/>
      <c r="N2" s="95"/>
    </row>
    <row r="3" spans="1:14" s="7" customFormat="1" ht="12.75" customHeight="1" x14ac:dyDescent="0.2">
      <c r="A3" s="82"/>
      <c r="B3" s="431"/>
      <c r="C3" s="432"/>
      <c r="D3" s="433"/>
      <c r="E3" s="440"/>
      <c r="F3" s="441"/>
      <c r="G3" s="441"/>
      <c r="H3" s="441"/>
      <c r="I3" s="441"/>
      <c r="J3" s="441"/>
      <c r="K3" s="441"/>
      <c r="L3" s="441"/>
      <c r="M3" s="442"/>
      <c r="N3" s="95"/>
    </row>
    <row r="4" spans="1:14" s="7" customFormat="1" ht="12.75" customHeight="1" x14ac:dyDescent="0.2">
      <c r="A4" s="82"/>
      <c r="B4" s="431"/>
      <c r="C4" s="432"/>
      <c r="D4" s="433"/>
      <c r="E4" s="440"/>
      <c r="F4" s="441"/>
      <c r="G4" s="441"/>
      <c r="H4" s="441"/>
      <c r="I4" s="441"/>
      <c r="J4" s="441"/>
      <c r="K4" s="441"/>
      <c r="L4" s="441"/>
      <c r="M4" s="442"/>
      <c r="N4" s="95"/>
    </row>
    <row r="5" spans="1:14" s="7" customFormat="1" ht="13.5" customHeight="1" x14ac:dyDescent="0.2">
      <c r="A5" s="82"/>
      <c r="B5" s="434"/>
      <c r="C5" s="435"/>
      <c r="D5" s="436"/>
      <c r="E5" s="443"/>
      <c r="F5" s="444"/>
      <c r="G5" s="444"/>
      <c r="H5" s="444"/>
      <c r="I5" s="444"/>
      <c r="J5" s="444"/>
      <c r="K5" s="444"/>
      <c r="L5" s="444"/>
      <c r="M5" s="445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3" t="s">
        <v>180</v>
      </c>
      <c r="C7" s="363"/>
      <c r="D7" s="363"/>
      <c r="E7" s="35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351"/>
      <c r="G7" s="351"/>
      <c r="H7" s="351"/>
      <c r="I7" s="351"/>
      <c r="J7" s="351"/>
      <c r="K7" s="351"/>
      <c r="L7" s="351"/>
      <c r="M7" s="351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3" t="s">
        <v>196</v>
      </c>
      <c r="C9" s="363"/>
      <c r="D9" s="363"/>
      <c r="E9" s="350" t="str">
        <f>'A.2.1. Promedio meteorologia'!B8</f>
        <v>CA-VMP-11</v>
      </c>
      <c r="F9" s="350"/>
      <c r="G9" s="148"/>
      <c r="H9" s="363" t="s">
        <v>181</v>
      </c>
      <c r="I9" s="363"/>
      <c r="J9" s="446" t="str">
        <f>'A.2.1. Promedio meteorologia'!E8</f>
        <v>0002-10-2022-418</v>
      </c>
      <c r="K9" s="446"/>
      <c r="L9" s="446"/>
      <c r="M9" s="446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95" t="s">
        <v>15</v>
      </c>
      <c r="C11" s="395"/>
      <c r="D11" s="395"/>
      <c r="E11" s="395"/>
      <c r="F11" s="395"/>
      <c r="G11" s="395"/>
      <c r="H11" s="395"/>
      <c r="I11" s="395"/>
      <c r="J11" s="395"/>
      <c r="K11" s="395"/>
      <c r="L11" s="395"/>
      <c r="M11" s="395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6" t="s">
        <v>218</v>
      </c>
      <c r="C13" s="366"/>
      <c r="D13" s="366"/>
      <c r="E13" s="365" t="s">
        <v>219</v>
      </c>
      <c r="F13" s="365"/>
      <c r="G13" s="365"/>
      <c r="H13" s="365"/>
      <c r="I13" s="365"/>
      <c r="J13" s="365"/>
      <c r="K13" s="365"/>
      <c r="L13" s="365"/>
      <c r="M13" s="365"/>
      <c r="N13" s="68"/>
    </row>
    <row r="14" spans="1:14" s="4" customFormat="1" ht="15.6" customHeight="1" x14ac:dyDescent="0.2">
      <c r="A14" s="113"/>
      <c r="B14" s="366" t="s">
        <v>220</v>
      </c>
      <c r="C14" s="366"/>
      <c r="D14" s="366"/>
      <c r="E14" s="365" t="s">
        <v>14</v>
      </c>
      <c r="F14" s="365"/>
      <c r="G14" s="366" t="s">
        <v>221</v>
      </c>
      <c r="H14" s="366"/>
      <c r="I14" s="365" t="s">
        <v>222</v>
      </c>
      <c r="J14" s="365"/>
      <c r="K14" s="255" t="s">
        <v>223</v>
      </c>
      <c r="L14" s="365" t="str">
        <f>'A.2.3. Flujo promedio'!F17</f>
        <v>P9309X</v>
      </c>
      <c r="M14" s="365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336" t="s">
        <v>2</v>
      </c>
      <c r="D16" s="339" t="s">
        <v>31</v>
      </c>
      <c r="E16" s="337" t="s">
        <v>27</v>
      </c>
      <c r="F16" s="183" t="s">
        <v>28</v>
      </c>
      <c r="G16" s="447" t="s">
        <v>173</v>
      </c>
      <c r="H16" s="448"/>
      <c r="I16" s="447" t="s">
        <v>204</v>
      </c>
      <c r="J16" s="448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18" t="s">
        <v>157</v>
      </c>
      <c r="D17" s="203" t="s">
        <v>265</v>
      </c>
      <c r="E17" s="89">
        <f>+'A.2.2. Promedio diarios (T y P)'!D13</f>
        <v>44858.708333333336</v>
      </c>
      <c r="F17" s="89">
        <f>+'A.2.2. Promedio diarios (T y P)'!G13</f>
        <v>44859.666666666664</v>
      </c>
      <c r="G17" s="426">
        <f>+'A.2.2. Promedio diarios (T y P)'!M13</f>
        <v>1379.9999999930151</v>
      </c>
      <c r="H17" s="427"/>
      <c r="I17" s="424">
        <f>+'A.2.3. Flujo promedio'!I28</f>
        <v>1.1654249999999999</v>
      </c>
      <c r="J17" s="425"/>
      <c r="K17" s="90">
        <f t="shared" ref="K17:K31" si="0">+I17*G17</f>
        <v>1608.2864999918595</v>
      </c>
      <c r="L17" s="272">
        <v>100000</v>
      </c>
      <c r="M17" s="204">
        <f>IF(L17="","",L17/K17)</f>
        <v>62.17797637454904</v>
      </c>
      <c r="N17" s="86"/>
    </row>
    <row r="18" spans="1:15" x14ac:dyDescent="0.2">
      <c r="A18" s="86"/>
      <c r="B18" s="91">
        <v>2</v>
      </c>
      <c r="C18" s="419"/>
      <c r="D18" s="78" t="s">
        <v>266</v>
      </c>
      <c r="E18" s="92">
        <f>+'A.2.2. Promedio diarios (T y P)'!D20</f>
        <v>44859.679166666669</v>
      </c>
      <c r="F18" s="92">
        <f>+'A.2.2. Promedio diarios (T y P)'!G20</f>
        <v>44860.65625</v>
      </c>
      <c r="G18" s="409">
        <f>+'A.2.2. Promedio diarios (T y P)'!M20</f>
        <v>1406.999999997206</v>
      </c>
      <c r="H18" s="410"/>
      <c r="I18" s="414">
        <f>'A.2.3. Flujo promedio'!I36:J36</f>
        <v>1.1641583333333334</v>
      </c>
      <c r="J18" s="415"/>
      <c r="K18" s="93">
        <f t="shared" si="0"/>
        <v>1637.9707749967474</v>
      </c>
      <c r="L18" s="296">
        <v>111000</v>
      </c>
      <c r="M18" s="205">
        <f t="shared" ref="M18:M31" si="1">IF(L18="","",L18/K18)</f>
        <v>67.766776852426091</v>
      </c>
      <c r="N18" s="86"/>
    </row>
    <row r="19" spans="1:15" x14ac:dyDescent="0.2">
      <c r="A19" s="86"/>
      <c r="B19" s="91">
        <v>3</v>
      </c>
      <c r="C19" s="419"/>
      <c r="D19" s="78" t="s">
        <v>267</v>
      </c>
      <c r="E19" s="92">
        <f>+'A.2.2. Promedio diarios (T y P)'!D27</f>
        <v>44860.681944444441</v>
      </c>
      <c r="F19" s="92">
        <f>+'A.2.2. Promedio diarios (T y P)'!G27</f>
        <v>44861.640277777777</v>
      </c>
      <c r="G19" s="409">
        <f>+'A.2.2. Promedio diarios (T y P)'!M27</f>
        <v>1380.0000000034925</v>
      </c>
      <c r="H19" s="410"/>
      <c r="I19" s="414">
        <f>'A.2.3. Flujo promedio'!I44:J44</f>
        <v>1.1570195652173914</v>
      </c>
      <c r="J19" s="415"/>
      <c r="K19" s="93">
        <f t="shared" si="0"/>
        <v>1596.687000004041</v>
      </c>
      <c r="L19" s="296">
        <v>95000</v>
      </c>
      <c r="M19" s="205">
        <f t="shared" si="1"/>
        <v>59.498198457029815</v>
      </c>
      <c r="N19" s="86"/>
    </row>
    <row r="20" spans="1:15" x14ac:dyDescent="0.2">
      <c r="A20" s="86"/>
      <c r="B20" s="91">
        <v>4</v>
      </c>
      <c r="C20" s="419"/>
      <c r="D20" s="78" t="s">
        <v>268</v>
      </c>
      <c r="E20" s="92">
        <f>+'A.2.2. Promedio diarios (T y P)'!D34</f>
        <v>44861.666666666664</v>
      </c>
      <c r="F20" s="92">
        <f>+'A.2.2. Promedio diarios (T y P)'!G34</f>
        <v>44862.625</v>
      </c>
      <c r="G20" s="409">
        <f>+'A.2.2. Promedio diarios (T y P)'!M34</f>
        <v>1380.0000000034925</v>
      </c>
      <c r="H20" s="410"/>
      <c r="I20" s="414">
        <f>'A.2.3. Flujo promedio'!I52:J52</f>
        <v>1.1614434782608696</v>
      </c>
      <c r="J20" s="415"/>
      <c r="K20" s="93">
        <f t="shared" si="0"/>
        <v>1602.7920000040563</v>
      </c>
      <c r="L20" s="296">
        <v>97000</v>
      </c>
      <c r="M20" s="205">
        <f t="shared" si="1"/>
        <v>60.519393657913511</v>
      </c>
      <c r="N20" s="86"/>
    </row>
    <row r="21" spans="1:15" ht="13.5" thickBot="1" x14ac:dyDescent="0.25">
      <c r="A21" s="86"/>
      <c r="B21" s="156">
        <v>5</v>
      </c>
      <c r="C21" s="420"/>
      <c r="D21" s="203" t="s">
        <v>269</v>
      </c>
      <c r="E21" s="158">
        <f>+'A.2.2. Promedio diarios (T y P)'!D41</f>
        <v>44862.65625</v>
      </c>
      <c r="F21" s="158">
        <f>+'A.2.2. Promedio diarios (T y P)'!G41</f>
        <v>44863.614583333336</v>
      </c>
      <c r="G21" s="421">
        <f>+'A.2.2. Promedio diarios (T y P)'!M41</f>
        <v>1380.0000000034925</v>
      </c>
      <c r="H21" s="422"/>
      <c r="I21" s="416">
        <f>'A.2.3. Flujo promedio'!I60:J60</f>
        <v>1.1693608695652173</v>
      </c>
      <c r="J21" s="417"/>
      <c r="K21" s="159">
        <f t="shared" si="0"/>
        <v>1613.7180000040839</v>
      </c>
      <c r="L21" s="273">
        <v>89000</v>
      </c>
      <c r="M21" s="295">
        <f t="shared" si="1"/>
        <v>55.152139345148754</v>
      </c>
      <c r="N21" s="86"/>
      <c r="O21" s="288">
        <f>AVERAGE(M17:M21)</f>
        <v>61.022896937413449</v>
      </c>
    </row>
    <row r="22" spans="1:15" ht="13.5" hidden="1" thickBot="1" x14ac:dyDescent="0.25">
      <c r="A22" s="86"/>
      <c r="B22" s="190">
        <v>6</v>
      </c>
      <c r="C22" s="306"/>
      <c r="D22" s="203"/>
      <c r="E22" s="308">
        <f>'A.2.2. Promedio diarios (T y P)'!D48</f>
        <v>0</v>
      </c>
      <c r="F22" s="308">
        <f>'A.2.2. Promedio diarios (T y P)'!G48</f>
        <v>0</v>
      </c>
      <c r="G22" s="413">
        <f>'A.2.2. Promedio diarios (T y P)'!M48</f>
        <v>0</v>
      </c>
      <c r="H22" s="413"/>
      <c r="I22" s="423" t="e">
        <f>'A.2.3. Flujo promedio'!I68:J68</f>
        <v>#DIV/0!</v>
      </c>
      <c r="J22" s="423"/>
      <c r="K22" s="309" t="e">
        <f t="shared" si="0"/>
        <v>#DIV/0!</v>
      </c>
      <c r="L22" s="310"/>
      <c r="M22" s="311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6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51" t="e">
        <f>+'A.2.2. Promedio diarios (T y P)'!#REF!</f>
        <v>#REF!</v>
      </c>
      <c r="H23" s="452"/>
      <c r="I23" s="456" t="e">
        <f>+#REF!</f>
        <v>#REF!</v>
      </c>
      <c r="J23" s="457"/>
      <c r="K23" s="187" t="e">
        <f t="shared" si="0"/>
        <v>#REF!</v>
      </c>
      <c r="L23" s="186"/>
      <c r="M23" s="294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6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09" t="e">
        <f>+'A.2.2. Promedio diarios (T y P)'!#REF!</f>
        <v>#REF!</v>
      </c>
      <c r="H24" s="410"/>
      <c r="I24" s="414" t="e">
        <f>+#REF!</f>
        <v>#REF!</v>
      </c>
      <c r="J24" s="415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6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11" t="e">
        <f>+'A.2.2. Promedio diarios (T y P)'!#REF!</f>
        <v>#REF!</v>
      </c>
      <c r="H25" s="412"/>
      <c r="I25" s="414" t="e">
        <f>+#REF!</f>
        <v>#REF!</v>
      </c>
      <c r="J25" s="415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6"/>
      <c r="D26" s="78"/>
      <c r="E26" s="92" t="e">
        <f>+'A.2.2. Promedio diarios (T y P)'!#REF!</f>
        <v>#REF!</v>
      </c>
      <c r="F26" s="92">
        <f>+'A.2.2. Promedio diarios (T y P)'!G9</f>
        <v>0</v>
      </c>
      <c r="G26" s="411" t="e">
        <f>+'A.2.2. Promedio diarios (T y P)'!#REF!</f>
        <v>#REF!</v>
      </c>
      <c r="H26" s="412"/>
      <c r="I26" s="414" t="e">
        <f>+#REF!</f>
        <v>#REF!</v>
      </c>
      <c r="J26" s="415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6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11" t="e">
        <f>+'A.2.2. Promedio diarios (T y P)'!#REF!</f>
        <v>#REF!</v>
      </c>
      <c r="H27" s="412"/>
      <c r="I27" s="414" t="e">
        <f>+#REF!</f>
        <v>#REF!</v>
      </c>
      <c r="J27" s="415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6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11" t="e">
        <f>+'A.2.2. Promedio diarios (T y P)'!#REF!</f>
        <v>#REF!</v>
      </c>
      <c r="H28" s="412"/>
      <c r="I28" s="414" t="e">
        <f>+#REF!</f>
        <v>#REF!</v>
      </c>
      <c r="J28" s="415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6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11" t="e">
        <f>+'A.2.2. Promedio diarios (T y P)'!#REF!</f>
        <v>#REF!</v>
      </c>
      <c r="H29" s="412"/>
      <c r="I29" s="414" t="e">
        <f>+#REF!</f>
        <v>#REF!</v>
      </c>
      <c r="J29" s="415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6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11" t="e">
        <f>+'A.2.2. Promedio diarios (T y P)'!#REF!</f>
        <v>#REF!</v>
      </c>
      <c r="H30" s="412"/>
      <c r="I30" s="414" t="e">
        <f>+#REF!</f>
        <v>#REF!</v>
      </c>
      <c r="J30" s="415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7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49" t="e">
        <f>+'A.2.2. Promedio diarios (T y P)'!#REF!</f>
        <v>#REF!</v>
      </c>
      <c r="H31" s="450"/>
      <c r="I31" s="416" t="e">
        <f>+#REF!</f>
        <v>#REF!</v>
      </c>
      <c r="J31" s="417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53" t="s">
        <v>400</v>
      </c>
      <c r="C34" s="454"/>
      <c r="D34" s="454"/>
      <c r="E34" s="454"/>
      <c r="F34" s="454"/>
      <c r="G34" s="454"/>
      <c r="H34" s="454"/>
      <c r="I34" s="454"/>
      <c r="J34" s="454"/>
      <c r="K34" s="454"/>
      <c r="L34" s="454"/>
      <c r="M34" s="455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zoomScale="96" zoomScaleNormal="90" zoomScaleSheetLayoutView="96" zoomScalePageLayoutView="60" workbookViewId="0">
      <selection activeCell="A41" sqref="A41:XFD41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69" t="s">
        <v>230</v>
      </c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1"/>
      <c r="T2" s="23"/>
    </row>
    <row r="3" spans="1:26" s="15" customFormat="1" ht="12" customHeight="1" x14ac:dyDescent="0.2">
      <c r="A3" s="23"/>
      <c r="B3" s="26"/>
      <c r="C3" s="27"/>
      <c r="D3" s="27"/>
      <c r="E3" s="472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73"/>
      <c r="T3" s="23"/>
    </row>
    <row r="4" spans="1:26" s="15" customFormat="1" ht="12" customHeight="1" x14ac:dyDescent="0.2">
      <c r="A4" s="23"/>
      <c r="B4" s="26"/>
      <c r="C4" s="27"/>
      <c r="D4" s="27"/>
      <c r="E4" s="472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73"/>
      <c r="T4" s="23"/>
    </row>
    <row r="5" spans="1:26" s="15" customFormat="1" ht="12" customHeight="1" thickBot="1" x14ac:dyDescent="0.25">
      <c r="A5" s="23"/>
      <c r="B5" s="28"/>
      <c r="C5" s="29"/>
      <c r="D5" s="29"/>
      <c r="E5" s="474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6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8" t="s">
        <v>180</v>
      </c>
      <c r="C7" s="478"/>
      <c r="D7" s="478"/>
      <c r="E7" s="47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63" t="s">
        <v>196</v>
      </c>
      <c r="C9" s="363"/>
      <c r="D9" s="363"/>
      <c r="E9" s="101" t="str">
        <f>+'A.2.1. Promedio meteorologia'!B8</f>
        <v>CA-VMP-11</v>
      </c>
      <c r="F9" s="148"/>
      <c r="G9" s="363" t="s">
        <v>181</v>
      </c>
      <c r="H9" s="363"/>
      <c r="I9" s="446" t="str">
        <f>'A.2.1. Promedio meteorologia'!E8</f>
        <v>0002-10-2022-418</v>
      </c>
      <c r="J9" s="446"/>
      <c r="K9" s="446"/>
      <c r="L9" s="446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6" t="s">
        <v>105</v>
      </c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8"/>
      <c r="T11" s="191"/>
    </row>
    <row r="12" spans="1:26" s="16" customFormat="1" ht="12.6" customHeight="1" x14ac:dyDescent="0.2">
      <c r="A12" s="36"/>
      <c r="B12" s="461" t="s">
        <v>182</v>
      </c>
      <c r="C12" s="462"/>
      <c r="D12" s="463" t="s">
        <v>104</v>
      </c>
      <c r="E12" s="462" t="s">
        <v>147</v>
      </c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  <c r="R12" s="462"/>
      <c r="S12" s="464"/>
      <c r="T12" s="192"/>
    </row>
    <row r="13" spans="1:26" ht="12.75" customHeight="1" x14ac:dyDescent="0.2">
      <c r="A13" s="20"/>
      <c r="B13" s="461"/>
      <c r="C13" s="462"/>
      <c r="D13" s="463"/>
      <c r="E13" s="37">
        <f>'A.2.4. Cálculo PM10 y VM'!$E17</f>
        <v>44858.708333333336</v>
      </c>
      <c r="F13" s="37">
        <f>'A.2.4. Cálculo PM10 y VM'!$E18</f>
        <v>44859.679166666669</v>
      </c>
      <c r="G13" s="37">
        <f>'A.2.4. Cálculo PM10 y VM'!$E19</f>
        <v>44860.681944444441</v>
      </c>
      <c r="H13" s="37">
        <f>'A.2.4. Cálculo PM10 y VM'!$E20</f>
        <v>44861.666666666664</v>
      </c>
      <c r="I13" s="37">
        <f>'A.2.4. Cálculo PM10 y VM'!$E21</f>
        <v>44862.65625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6">
        <v>885.55799999999999</v>
      </c>
      <c r="F14" s="265">
        <v>970.49699999999996</v>
      </c>
      <c r="G14" s="265">
        <v>535.22199999999998</v>
      </c>
      <c r="H14" s="265">
        <v>537.63699999999994</v>
      </c>
      <c r="I14" s="265">
        <v>469.05099999999999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89" t="s">
        <v>270</v>
      </c>
      <c r="W14" s="289" t="s">
        <v>271</v>
      </c>
      <c r="X14" s="13" t="s">
        <v>272</v>
      </c>
      <c r="Y14" s="13" t="s">
        <v>273</v>
      </c>
      <c r="Z14" s="13" t="s">
        <v>274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5" t="s">
        <v>390</v>
      </c>
      <c r="F15" s="265" t="s">
        <v>390</v>
      </c>
      <c r="G15" s="265" t="s">
        <v>390</v>
      </c>
      <c r="H15" s="265" t="s">
        <v>390</v>
      </c>
      <c r="I15" s="265" t="s">
        <v>390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89" t="s">
        <v>251</v>
      </c>
      <c r="W15" s="289" t="s">
        <v>251</v>
      </c>
      <c r="X15" s="13" t="s">
        <v>251</v>
      </c>
      <c r="Y15" s="13" t="s">
        <v>251</v>
      </c>
      <c r="Z15" s="13" t="s">
        <v>251</v>
      </c>
    </row>
    <row r="16" spans="1:26" x14ac:dyDescent="0.2">
      <c r="A16" s="20"/>
      <c r="B16" s="165" t="s">
        <v>144</v>
      </c>
      <c r="C16" s="38" t="s">
        <v>99</v>
      </c>
      <c r="D16" s="39" t="s">
        <v>132</v>
      </c>
      <c r="E16" s="265">
        <v>3.1739999999999999</v>
      </c>
      <c r="F16" s="265">
        <v>9.4990000000000006</v>
      </c>
      <c r="G16" s="265">
        <v>6.1639999999999997</v>
      </c>
      <c r="H16" s="265">
        <v>3.5419999999999998</v>
      </c>
      <c r="I16" s="265">
        <v>3.9790000000000001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89" t="s">
        <v>256</v>
      </c>
      <c r="W16" s="289" t="s">
        <v>275</v>
      </c>
      <c r="X16" s="13" t="s">
        <v>276</v>
      </c>
      <c r="Y16" s="13" t="s">
        <v>277</v>
      </c>
      <c r="Z16" s="13" t="s">
        <v>278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5">
        <v>32.465000000000003</v>
      </c>
      <c r="F17" s="265">
        <v>23.402999999999999</v>
      </c>
      <c r="G17" s="265">
        <v>16.227</v>
      </c>
      <c r="H17" s="265">
        <v>18.366</v>
      </c>
      <c r="I17" s="265">
        <v>22.023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89" t="s">
        <v>279</v>
      </c>
      <c r="W17" s="289" t="s">
        <v>280</v>
      </c>
      <c r="X17" s="13" t="s">
        <v>281</v>
      </c>
      <c r="Y17" s="13" t="s">
        <v>282</v>
      </c>
      <c r="Z17" s="13" t="s">
        <v>283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391</v>
      </c>
      <c r="F18" s="40" t="s">
        <v>391</v>
      </c>
      <c r="G18" s="40" t="s">
        <v>391</v>
      </c>
      <c r="H18" s="40" t="s">
        <v>391</v>
      </c>
      <c r="I18" s="40" t="s">
        <v>391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89" t="s">
        <v>247</v>
      </c>
      <c r="W18" s="289" t="s">
        <v>247</v>
      </c>
      <c r="X18" s="13" t="s">
        <v>247</v>
      </c>
      <c r="Y18" s="13" t="s">
        <v>247</v>
      </c>
      <c r="Z18" s="13" t="s">
        <v>247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5" t="s">
        <v>392</v>
      </c>
      <c r="F19" s="265">
        <v>17.469000000000001</v>
      </c>
      <c r="G19" s="265" t="s">
        <v>392</v>
      </c>
      <c r="H19" s="265" t="s">
        <v>392</v>
      </c>
      <c r="I19" s="265" t="s">
        <v>392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89" t="s">
        <v>252</v>
      </c>
      <c r="W19" s="289" t="s">
        <v>284</v>
      </c>
      <c r="X19" s="13" t="s">
        <v>252</v>
      </c>
      <c r="Y19" s="13" t="s">
        <v>252</v>
      </c>
      <c r="Z19" s="13" t="s">
        <v>252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5">
        <v>9.2810000000000006</v>
      </c>
      <c r="F20" s="265">
        <v>9.2349999999999994</v>
      </c>
      <c r="G20" s="265">
        <v>10.96</v>
      </c>
      <c r="H20" s="265">
        <v>7.7629999999999999</v>
      </c>
      <c r="I20" s="265">
        <v>3.899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89" t="s">
        <v>285</v>
      </c>
      <c r="W20" s="289" t="s">
        <v>286</v>
      </c>
      <c r="X20" s="13" t="s">
        <v>287</v>
      </c>
      <c r="Y20" s="13" t="s">
        <v>288</v>
      </c>
      <c r="Z20" s="13" t="s">
        <v>289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5" t="s">
        <v>393</v>
      </c>
      <c r="F21" s="286">
        <v>1.6910000000000001</v>
      </c>
      <c r="G21" s="265" t="s">
        <v>393</v>
      </c>
      <c r="H21" s="265" t="s">
        <v>393</v>
      </c>
      <c r="I21" s="265" t="s">
        <v>393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89" t="s">
        <v>253</v>
      </c>
      <c r="W21" s="289" t="s">
        <v>290</v>
      </c>
      <c r="X21" s="13" t="s">
        <v>253</v>
      </c>
      <c r="Y21" s="13" t="s">
        <v>253</v>
      </c>
      <c r="Z21" s="13" t="s">
        <v>253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5">
        <v>3181.337</v>
      </c>
      <c r="F22" s="265">
        <v>3238.4</v>
      </c>
      <c r="G22" s="265">
        <v>2217.9589999999998</v>
      </c>
      <c r="H22" s="265">
        <v>2420.06</v>
      </c>
      <c r="I22" s="265">
        <v>1649.3530000000001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89" t="s">
        <v>291</v>
      </c>
      <c r="W22" s="289" t="s">
        <v>292</v>
      </c>
      <c r="X22" s="13" t="s">
        <v>293</v>
      </c>
      <c r="Y22" s="13" t="s">
        <v>294</v>
      </c>
      <c r="Z22" s="13" t="s">
        <v>295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5">
        <v>1.254</v>
      </c>
      <c r="F23" s="286">
        <v>0.95499999999999996</v>
      </c>
      <c r="G23" s="265">
        <v>0.51800000000000002</v>
      </c>
      <c r="H23" s="265">
        <v>0.63300000000000001</v>
      </c>
      <c r="I23" s="265">
        <v>0.56399999999999995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89" t="s">
        <v>296</v>
      </c>
      <c r="W23" s="289" t="s">
        <v>297</v>
      </c>
      <c r="X23" s="13" t="s">
        <v>298</v>
      </c>
      <c r="Y23" s="13" t="s">
        <v>299</v>
      </c>
      <c r="Z23" s="13" t="s">
        <v>300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5">
        <v>129.52500000000001</v>
      </c>
      <c r="F24" s="265">
        <v>141.761</v>
      </c>
      <c r="G24" s="265">
        <v>71.542000000000002</v>
      </c>
      <c r="H24" s="265">
        <v>78.028000000000006</v>
      </c>
      <c r="I24" s="265">
        <v>102.569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89" t="s">
        <v>301</v>
      </c>
      <c r="W24" s="289" t="s">
        <v>302</v>
      </c>
      <c r="X24" s="13" t="s">
        <v>303</v>
      </c>
      <c r="Y24" s="13" t="s">
        <v>304</v>
      </c>
      <c r="Z24" s="13" t="s">
        <v>305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6.5780000000000003</v>
      </c>
      <c r="F25" s="286">
        <v>8.1649999999999991</v>
      </c>
      <c r="G25" s="40">
        <v>3.7490000000000001</v>
      </c>
      <c r="H25" s="286">
        <v>3.427</v>
      </c>
      <c r="I25" s="40">
        <v>2.1160000000000001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89" t="s">
        <v>306</v>
      </c>
      <c r="W25" s="289" t="s">
        <v>307</v>
      </c>
      <c r="X25" s="13" t="s">
        <v>308</v>
      </c>
      <c r="Y25" s="13" t="s">
        <v>309</v>
      </c>
      <c r="Z25" s="13" t="s">
        <v>310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5">
        <v>6.9</v>
      </c>
      <c r="F26" s="265">
        <v>5.0369999999999999</v>
      </c>
      <c r="G26" s="265">
        <v>1.4490000000000001</v>
      </c>
      <c r="H26" s="265">
        <v>1.9550000000000001</v>
      </c>
      <c r="I26" s="265">
        <v>2.0470000000000002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89" t="s">
        <v>311</v>
      </c>
      <c r="W26" s="289" t="s">
        <v>312</v>
      </c>
      <c r="X26" s="13" t="s">
        <v>313</v>
      </c>
      <c r="Y26" s="13" t="s">
        <v>314</v>
      </c>
      <c r="Z26" s="13" t="s">
        <v>315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5">
        <v>13.352</v>
      </c>
      <c r="F27" s="265">
        <v>13.582000000000001</v>
      </c>
      <c r="G27" s="265">
        <v>10.661</v>
      </c>
      <c r="H27" s="265">
        <v>10.615</v>
      </c>
      <c r="I27" s="265">
        <v>5.9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89" t="s">
        <v>316</v>
      </c>
      <c r="W27" s="289" t="s">
        <v>317</v>
      </c>
      <c r="X27" s="13" t="s">
        <v>318</v>
      </c>
      <c r="Y27" s="13" t="s">
        <v>319</v>
      </c>
      <c r="Z27" s="13" t="s">
        <v>320</v>
      </c>
    </row>
    <row r="28" spans="1:26" x14ac:dyDescent="0.2">
      <c r="A28" s="20"/>
      <c r="B28" s="165" t="s">
        <v>145</v>
      </c>
      <c r="C28" s="38" t="s">
        <v>120</v>
      </c>
      <c r="D28" s="39" t="s">
        <v>132</v>
      </c>
      <c r="E28" s="265">
        <v>108.59</v>
      </c>
      <c r="F28" s="265">
        <v>117.84</v>
      </c>
      <c r="G28" s="265">
        <v>61.05</v>
      </c>
      <c r="H28" s="265">
        <v>73.569999999999993</v>
      </c>
      <c r="I28" s="265">
        <v>76.760000000000005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89" t="s">
        <v>321</v>
      </c>
      <c r="W28" s="289" t="s">
        <v>322</v>
      </c>
      <c r="X28" s="13" t="s">
        <v>323</v>
      </c>
      <c r="Y28" s="13" t="s">
        <v>324</v>
      </c>
      <c r="Z28" s="13" t="s">
        <v>325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5">
        <v>1962.46</v>
      </c>
      <c r="F29" s="265">
        <v>1837.8</v>
      </c>
      <c r="G29" s="265">
        <v>1117.0999999999999</v>
      </c>
      <c r="H29" s="265">
        <v>1144.8800000000001</v>
      </c>
      <c r="I29" s="265">
        <v>1030.04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89" t="s">
        <v>326</v>
      </c>
      <c r="W29" s="289" t="s">
        <v>327</v>
      </c>
      <c r="X29" s="13" t="s">
        <v>328</v>
      </c>
      <c r="Y29" s="13" t="s">
        <v>329</v>
      </c>
      <c r="Z29" s="13" t="s">
        <v>330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5">
        <v>1.2649999999999999</v>
      </c>
      <c r="F30" s="265">
        <v>1.1499999999999999</v>
      </c>
      <c r="G30" s="265">
        <v>0.82799999999999996</v>
      </c>
      <c r="H30" s="286">
        <v>0.78200000000000003</v>
      </c>
      <c r="I30" s="286">
        <v>0.621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89" t="s">
        <v>331</v>
      </c>
      <c r="W30" s="289" t="s">
        <v>332</v>
      </c>
      <c r="X30" s="13" t="s">
        <v>333</v>
      </c>
      <c r="Y30" s="13" t="s">
        <v>254</v>
      </c>
      <c r="Z30" s="13" t="s">
        <v>334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5">
        <v>1637.77</v>
      </c>
      <c r="F31" s="265">
        <v>1604.31</v>
      </c>
      <c r="G31" s="265">
        <v>1317.43</v>
      </c>
      <c r="H31" s="265">
        <v>1363.04</v>
      </c>
      <c r="I31" s="265">
        <v>1039.27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89" t="s">
        <v>335</v>
      </c>
      <c r="W31" s="289" t="s">
        <v>336</v>
      </c>
      <c r="X31" s="13" t="s">
        <v>337</v>
      </c>
      <c r="Y31" s="13" t="s">
        <v>338</v>
      </c>
      <c r="Z31" s="13" t="s">
        <v>339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5">
        <v>44.274999999999999</v>
      </c>
      <c r="F32" s="265">
        <v>40.526000000000003</v>
      </c>
      <c r="G32" s="265">
        <v>22.838999999999999</v>
      </c>
      <c r="H32" s="265">
        <v>25.07</v>
      </c>
      <c r="I32" s="265">
        <v>22.609000000000002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89" t="s">
        <v>340</v>
      </c>
      <c r="W32" s="289" t="s">
        <v>341</v>
      </c>
      <c r="X32" s="13" t="s">
        <v>342</v>
      </c>
      <c r="Y32" s="13" t="s">
        <v>343</v>
      </c>
      <c r="Z32" s="13" t="s">
        <v>344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25" t="s">
        <v>394</v>
      </c>
      <c r="F33" s="326" t="s">
        <v>394</v>
      </c>
      <c r="G33" s="325" t="s">
        <v>394</v>
      </c>
      <c r="H33" s="325" t="s">
        <v>394</v>
      </c>
      <c r="I33" s="325" t="s">
        <v>394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89" t="s">
        <v>255</v>
      </c>
      <c r="W33" s="289" t="s">
        <v>255</v>
      </c>
      <c r="X33" s="13" t="s">
        <v>255</v>
      </c>
      <c r="Y33" s="13" t="s">
        <v>255</v>
      </c>
      <c r="Z33" s="13" t="s">
        <v>255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25">
        <v>2.956</v>
      </c>
      <c r="F34" s="325">
        <v>1712.6379999999999</v>
      </c>
      <c r="G34" s="325">
        <v>4.1980000000000004</v>
      </c>
      <c r="H34" s="325">
        <v>3.669</v>
      </c>
      <c r="I34" s="325">
        <v>3.8530000000000002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89" t="s">
        <v>345</v>
      </c>
      <c r="W34" s="289" t="s">
        <v>346</v>
      </c>
      <c r="X34" s="13" t="s">
        <v>347</v>
      </c>
      <c r="Y34" s="13" t="s">
        <v>348</v>
      </c>
      <c r="Z34" s="13" t="s">
        <v>349</v>
      </c>
    </row>
    <row r="35" spans="1:26" x14ac:dyDescent="0.2">
      <c r="A35" s="20"/>
      <c r="B35" s="165" t="s">
        <v>146</v>
      </c>
      <c r="C35" s="38" t="s">
        <v>82</v>
      </c>
      <c r="D35" s="39" t="s">
        <v>132</v>
      </c>
      <c r="E35" s="325">
        <v>5.9690000000000003</v>
      </c>
      <c r="F35" s="325">
        <v>5.2329999999999997</v>
      </c>
      <c r="G35" s="325">
        <v>2.6339999999999999</v>
      </c>
      <c r="H35" s="325">
        <v>2.5880000000000001</v>
      </c>
      <c r="I35" s="327">
        <v>3.2549999999999999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89" t="s">
        <v>350</v>
      </c>
      <c r="W35" s="289" t="s">
        <v>351</v>
      </c>
      <c r="X35" s="13" t="s">
        <v>352</v>
      </c>
      <c r="Y35" s="13" t="s">
        <v>353</v>
      </c>
      <c r="Z35" s="13" t="s">
        <v>354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25">
        <v>2.7490000000000001</v>
      </c>
      <c r="F36" s="325">
        <v>1.415</v>
      </c>
      <c r="G36" s="325" t="s">
        <v>395</v>
      </c>
      <c r="H36" s="325" t="s">
        <v>395</v>
      </c>
      <c r="I36" s="325" t="s">
        <v>395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89" t="s">
        <v>355</v>
      </c>
      <c r="W36" s="289" t="s">
        <v>356</v>
      </c>
      <c r="X36" s="13" t="s">
        <v>257</v>
      </c>
      <c r="Y36" s="13" t="s">
        <v>257</v>
      </c>
      <c r="Z36" s="13" t="s">
        <v>257</v>
      </c>
    </row>
    <row r="37" spans="1:26" x14ac:dyDescent="0.2">
      <c r="A37" s="20"/>
      <c r="B37" s="274" t="s">
        <v>81</v>
      </c>
      <c r="C37" s="275" t="s">
        <v>80</v>
      </c>
      <c r="D37" s="276" t="s">
        <v>132</v>
      </c>
      <c r="E37" s="325">
        <v>83.064999999999998</v>
      </c>
      <c r="F37" s="325">
        <v>113.19499999999999</v>
      </c>
      <c r="G37" s="325">
        <v>22.367999999999999</v>
      </c>
      <c r="H37" s="325">
        <v>27.266999999999999</v>
      </c>
      <c r="I37" s="325">
        <v>26.324000000000002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89" t="s">
        <v>357</v>
      </c>
      <c r="W37" s="289" t="s">
        <v>358</v>
      </c>
      <c r="X37" s="13" t="s">
        <v>359</v>
      </c>
      <c r="Y37" s="13" t="s">
        <v>360</v>
      </c>
      <c r="Z37" s="13" t="s">
        <v>361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25">
        <v>496.25</v>
      </c>
      <c r="F38" s="325">
        <v>638.64</v>
      </c>
      <c r="G38" s="325">
        <v>408.37</v>
      </c>
      <c r="H38" s="325">
        <v>438.31</v>
      </c>
      <c r="I38" s="325">
        <v>441.53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89" t="s">
        <v>362</v>
      </c>
      <c r="W38" s="289" t="s">
        <v>363</v>
      </c>
      <c r="X38" s="13" t="s">
        <v>364</v>
      </c>
      <c r="Y38" s="13" t="s">
        <v>365</v>
      </c>
      <c r="Z38" s="13" t="s">
        <v>366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25">
        <v>4.84</v>
      </c>
      <c r="F39" s="325">
        <v>3.67</v>
      </c>
      <c r="G39" s="325" t="s">
        <v>396</v>
      </c>
      <c r="H39" s="325" t="s">
        <v>396</v>
      </c>
      <c r="I39" s="325" t="s">
        <v>396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89" t="s">
        <v>367</v>
      </c>
      <c r="W39" s="289" t="s">
        <v>368</v>
      </c>
      <c r="X39" s="13" t="s">
        <v>258</v>
      </c>
      <c r="Y39" s="13" t="s">
        <v>258</v>
      </c>
      <c r="Z39" s="13" t="s">
        <v>258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28" t="s">
        <v>397</v>
      </c>
      <c r="F40" s="325">
        <v>1573.7</v>
      </c>
      <c r="G40" s="325" t="s">
        <v>397</v>
      </c>
      <c r="H40" s="325" t="s">
        <v>397</v>
      </c>
      <c r="I40" s="325" t="s">
        <v>397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89" t="s">
        <v>248</v>
      </c>
      <c r="W40" s="289" t="s">
        <v>369</v>
      </c>
      <c r="X40" s="13" t="s">
        <v>248</v>
      </c>
      <c r="Y40" s="13" t="s">
        <v>248</v>
      </c>
      <c r="Z40" s="13" t="s">
        <v>248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28">
        <v>5442.5</v>
      </c>
      <c r="F41" s="328">
        <v>6364.5</v>
      </c>
      <c r="G41" s="325">
        <v>5910.6</v>
      </c>
      <c r="H41" s="325">
        <v>6060.3</v>
      </c>
      <c r="I41" s="325">
        <v>4790.7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89" t="s">
        <v>370</v>
      </c>
      <c r="W41" s="289" t="s">
        <v>371</v>
      </c>
      <c r="X41" s="13" t="s">
        <v>372</v>
      </c>
      <c r="Y41" s="13" t="s">
        <v>373</v>
      </c>
      <c r="Z41" s="13" t="s">
        <v>374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25" t="s">
        <v>398</v>
      </c>
      <c r="F42" s="325" t="s">
        <v>398</v>
      </c>
      <c r="G42" s="325" t="s">
        <v>398</v>
      </c>
      <c r="H42" s="325" t="s">
        <v>398</v>
      </c>
      <c r="I42" s="325" t="s">
        <v>398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89" t="s">
        <v>249</v>
      </c>
      <c r="W42" s="289" t="s">
        <v>249</v>
      </c>
      <c r="X42" s="13" t="s">
        <v>249</v>
      </c>
      <c r="Y42" s="13" t="s">
        <v>249</v>
      </c>
      <c r="Z42" s="13" t="s">
        <v>249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25">
        <v>27.382000000000001</v>
      </c>
      <c r="F43" s="325">
        <v>26.393000000000001</v>
      </c>
      <c r="G43" s="325">
        <v>15.951000000000001</v>
      </c>
      <c r="H43" s="325">
        <v>17.675999999999998</v>
      </c>
      <c r="I43" s="325">
        <v>16.158000000000001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89" t="s">
        <v>375</v>
      </c>
      <c r="W43" s="289" t="s">
        <v>376</v>
      </c>
      <c r="X43" s="13" t="s">
        <v>377</v>
      </c>
      <c r="Y43" s="13" t="s">
        <v>378</v>
      </c>
      <c r="Z43" s="13" t="s">
        <v>379</v>
      </c>
    </row>
    <row r="44" spans="1:26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285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89"/>
      <c r="W44" s="289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5">
        <v>14.329000000000001</v>
      </c>
      <c r="F45" s="265">
        <v>6.992</v>
      </c>
      <c r="G45" s="265">
        <v>3.68</v>
      </c>
      <c r="H45" s="265">
        <v>4.8070000000000004</v>
      </c>
      <c r="I45" s="265">
        <v>5.0599999999999996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89" t="s">
        <v>380</v>
      </c>
      <c r="W45" s="289" t="s">
        <v>381</v>
      </c>
      <c r="X45" s="13" t="s">
        <v>382</v>
      </c>
      <c r="Y45" s="13" t="s">
        <v>383</v>
      </c>
      <c r="Z45" s="13" t="s">
        <v>384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34">
        <v>168.38</v>
      </c>
      <c r="F46" s="334">
        <v>222.2</v>
      </c>
      <c r="G46" s="334">
        <v>79.12</v>
      </c>
      <c r="H46" s="334">
        <v>70.66</v>
      </c>
      <c r="I46" s="334">
        <v>75.53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89" t="s">
        <v>385</v>
      </c>
      <c r="W46" s="289" t="s">
        <v>386</v>
      </c>
      <c r="X46" s="13" t="s">
        <v>387</v>
      </c>
      <c r="Y46" s="13" t="s">
        <v>388</v>
      </c>
      <c r="Z46" s="13" t="s">
        <v>389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2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232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399</v>
      </c>
      <c r="C50" s="42"/>
      <c r="D50" s="287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8" t="s">
        <v>188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60"/>
      <c r="T52" s="191"/>
    </row>
    <row r="53" spans="1:26" s="16" customFormat="1" ht="12.6" customHeight="1" x14ac:dyDescent="0.2">
      <c r="A53" s="36"/>
      <c r="B53" s="461" t="s">
        <v>182</v>
      </c>
      <c r="C53" s="462"/>
      <c r="D53" s="463" t="s">
        <v>104</v>
      </c>
      <c r="E53" s="462" t="str">
        <f>E12</f>
        <v>Fecha</v>
      </c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  <c r="S53" s="464"/>
      <c r="T53" s="192"/>
    </row>
    <row r="54" spans="1:26" ht="12.75" customHeight="1" x14ac:dyDescent="0.2">
      <c r="A54" s="20"/>
      <c r="B54" s="461"/>
      <c r="C54" s="462"/>
      <c r="D54" s="463"/>
      <c r="E54" s="37">
        <f>'A.2.4. Cálculo PM10 y VM'!$E17</f>
        <v>44858.708333333336</v>
      </c>
      <c r="F54" s="37">
        <f>'A.2.4. Cálculo PM10 y VM'!$E18</f>
        <v>44859.679166666669</v>
      </c>
      <c r="G54" s="37">
        <f>'A.2.4. Cálculo PM10 y VM'!$E19</f>
        <v>44860.681944444441</v>
      </c>
      <c r="H54" s="37">
        <f>'A.2.4. Cálculo PM10 y VM'!$E20</f>
        <v>44861.666666666664</v>
      </c>
      <c r="I54" s="37">
        <f>'A.2.4. Cálculo PM10 y VM'!$E21</f>
        <v>44862.65625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65" t="s">
        <v>179</v>
      </c>
      <c r="C55" s="463"/>
      <c r="D55" s="463"/>
      <c r="E55" s="47">
        <f>'A.2.4. Cálculo PM10 y VM'!K17</f>
        <v>1608.2864999918595</v>
      </c>
      <c r="F55" s="47">
        <f>'A.2.4. Cálculo PM10 y VM'!K18</f>
        <v>1637.9707749967474</v>
      </c>
      <c r="G55" s="47">
        <f>'A.2.4. Cálculo PM10 y VM'!K19</f>
        <v>1596.687000004041</v>
      </c>
      <c r="H55" s="47">
        <f>'A.2.4. Cálculo PM10 y VM'!K20</f>
        <v>1602.7920000040563</v>
      </c>
      <c r="I55" s="47">
        <f>'A.2.4. Cálculo PM10 y VM'!K21</f>
        <v>1613.7180000040839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199</v>
      </c>
      <c r="W55" s="202" t="s">
        <v>195</v>
      </c>
      <c r="X55" s="202" t="s">
        <v>200</v>
      </c>
      <c r="Y55" s="202" t="s">
        <v>201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0.55062204402292902</v>
      </c>
      <c r="F56" s="48">
        <f t="shared" si="0"/>
        <v>0.59249958229683741</v>
      </c>
      <c r="G56" s="48">
        <f t="shared" si="0"/>
        <v>0.33520783973229906</v>
      </c>
      <c r="H56" s="48">
        <f t="shared" si="0"/>
        <v>0.33543778606247054</v>
      </c>
      <c r="I56" s="48">
        <f t="shared" si="0"/>
        <v>0.2906647877750716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1.9735289701281866E-3</v>
      </c>
      <c r="F58" s="48">
        <f t="shared" si="0"/>
        <v>5.7992487686594181E-3</v>
      </c>
      <c r="G58" s="48">
        <f t="shared" si="0"/>
        <v>3.8604936346224397E-3</v>
      </c>
      <c r="H58" s="48">
        <f t="shared" si="0"/>
        <v>2.2098937354260786E-3</v>
      </c>
      <c r="I58" s="48">
        <f t="shared" si="0"/>
        <v>2.4657344095994037E-3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2.0186080029997347E-2</v>
      </c>
      <c r="F59" s="48">
        <f t="shared" si="0"/>
        <v>1.4287800708804753E-2</v>
      </c>
      <c r="G59" s="48">
        <f t="shared" si="0"/>
        <v>1.0162918593286555E-2</v>
      </c>
      <c r="H59" s="48">
        <f t="shared" si="0"/>
        <v>1.145875447341484E-2</v>
      </c>
      <c r="I59" s="48">
        <f t="shared" si="0"/>
        <v>1.3647365896609113E-2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>
        <f t="shared" si="0"/>
        <v>1.0665025448964248E-2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5.7707379873218967E-3</v>
      </c>
      <c r="F62" s="48">
        <f t="shared" si="11"/>
        <v>5.6380737318212151E-3</v>
      </c>
      <c r="G62" s="48">
        <f t="shared" si="11"/>
        <v>6.8642132114636505E-3</v>
      </c>
      <c r="H62" s="48">
        <f t="shared" si="11"/>
        <v>4.8434232264575527E-3</v>
      </c>
      <c r="I62" s="48">
        <f t="shared" si="11"/>
        <v>2.4161594528846631E-3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1"/>
        <v>&lt; L.C.</v>
      </c>
      <c r="F63" s="48">
        <f t="shared" si="11"/>
        <v>1.0323749518689415E-3</v>
      </c>
      <c r="G63" s="48" t="str">
        <f t="shared" si="11"/>
        <v>&lt; L.C.</v>
      </c>
      <c r="H63" s="48" t="str">
        <f t="shared" si="11"/>
        <v>&lt; L.C.</v>
      </c>
      <c r="I63" s="48" t="str">
        <f t="shared" si="11"/>
        <v>&lt; L.C.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1"/>
      <c r="V63" s="213">
        <v>0.05</v>
      </c>
      <c r="W63" s="214">
        <f>AVERAGE(E63:I63)</f>
        <v>1.0323749518689415E-3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5">
        <f>W63/V63</f>
        <v>2.0647499037378829E-2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1.9780909682547871</v>
      </c>
      <c r="F64" s="48">
        <f t="shared" si="11"/>
        <v>1.9770804518819518</v>
      </c>
      <c r="G64" s="48">
        <f t="shared" si="11"/>
        <v>1.3891006815953197</v>
      </c>
      <c r="H64" s="48">
        <f t="shared" si="11"/>
        <v>1.509902719750208</v>
      </c>
      <c r="I64" s="48">
        <f t="shared" si="11"/>
        <v>1.0220825447790916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7.79711823736845E-4</v>
      </c>
      <c r="F65" s="48">
        <f t="shared" si="11"/>
        <v>5.8303848553213438E-4</v>
      </c>
      <c r="G65" s="48">
        <f t="shared" si="11"/>
        <v>3.2442175579727836E-4</v>
      </c>
      <c r="H65" s="48">
        <f t="shared" si="11"/>
        <v>3.9493583696349744E-4</v>
      </c>
      <c r="I65" s="48">
        <f t="shared" si="11"/>
        <v>3.4950344483892018E-4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8.053602389913464E-2</v>
      </c>
      <c r="F66" s="48">
        <f t="shared" si="11"/>
        <v>8.6546721201592555E-2</v>
      </c>
      <c r="G66" s="48">
        <f t="shared" si="11"/>
        <v>4.4806527515924496E-2</v>
      </c>
      <c r="H66" s="48">
        <f t="shared" si="11"/>
        <v>4.8682548951955423E-2</v>
      </c>
      <c r="I66" s="48">
        <f t="shared" si="11"/>
        <v>6.3560671690927675E-2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4.0900672859178356E-3</v>
      </c>
      <c r="F67" s="48">
        <f t="shared" si="11"/>
        <v>4.9848264234239542E-3</v>
      </c>
      <c r="G67" s="48">
        <f t="shared" si="11"/>
        <v>2.3479868001621555E-3</v>
      </c>
      <c r="H67" s="48">
        <f t="shared" si="11"/>
        <v>2.1381439388213361E-3</v>
      </c>
      <c r="I67" s="48">
        <f t="shared" si="11"/>
        <v>1.3112576051048852E-3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4.2902803698438843E-3</v>
      </c>
      <c r="F68" s="48">
        <f t="shared" si="11"/>
        <v>3.0751464414925244E-3</v>
      </c>
      <c r="G68" s="48">
        <f t="shared" si="11"/>
        <v>9.0750410067617058E-4</v>
      </c>
      <c r="H68" s="48">
        <f t="shared" si="11"/>
        <v>1.219746542280628E-3</v>
      </c>
      <c r="I68" s="48">
        <f t="shared" si="11"/>
        <v>1.2684992049384215E-3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8.3020034055297873E-3</v>
      </c>
      <c r="F69" s="48">
        <f t="shared" si="11"/>
        <v>8.2919672361229831E-3</v>
      </c>
      <c r="G69" s="48">
        <f t="shared" si="11"/>
        <v>6.6769504605304715E-3</v>
      </c>
      <c r="H69" s="48">
        <f t="shared" si="11"/>
        <v>6.6228181822551744E-3</v>
      </c>
      <c r="I69" s="48">
        <f t="shared" si="11"/>
        <v>3.6561530577121091E-3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1"/>
        <v>6.7519064545122798E-2</v>
      </c>
      <c r="F70" s="48">
        <f t="shared" si="11"/>
        <v>7.1942675534143158E-2</v>
      </c>
      <c r="G70" s="48">
        <f t="shared" si="11"/>
        <v>3.8235421218964949E-2</v>
      </c>
      <c r="H70" s="48">
        <f t="shared" si="11"/>
        <v>4.5901152488790689E-2</v>
      </c>
      <c r="I70" s="48">
        <f t="shared" si="11"/>
        <v>4.7567170967793469E-2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1.220217915159975</v>
      </c>
      <c r="F71" s="48">
        <f t="shared" si="11"/>
        <v>1.1219980405350329</v>
      </c>
      <c r="G71" s="48">
        <f t="shared" si="11"/>
        <v>0.69963618417208417</v>
      </c>
      <c r="H71" s="48">
        <f t="shared" si="11"/>
        <v>0.71430354032033017</v>
      </c>
      <c r="I71" s="48">
        <f t="shared" si="11"/>
        <v>0.63830235518064071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7.8655140113804533E-4</v>
      </c>
      <c r="F72" s="48">
        <f t="shared" si="23"/>
        <v>7.0208822865126125E-4</v>
      </c>
      <c r="G72" s="48">
        <f t="shared" si="23"/>
        <v>5.1857377181495454E-4</v>
      </c>
      <c r="H72" s="48">
        <f t="shared" si="23"/>
        <v>4.8789861691225122E-4</v>
      </c>
      <c r="I72" s="48">
        <f t="shared" si="23"/>
        <v>3.8482560149817282E-4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1.0183322436694517</v>
      </c>
      <c r="F73" s="48">
        <f t="shared" si="23"/>
        <v>0.97944970965869993</v>
      </c>
      <c r="G73" s="48">
        <f t="shared" si="23"/>
        <v>0.82510222729731364</v>
      </c>
      <c r="H73" s="48">
        <f t="shared" si="23"/>
        <v>0.85041602403590133</v>
      </c>
      <c r="I73" s="48">
        <f t="shared" si="23"/>
        <v>0.64402206581160393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2.7529299039831586E-2</v>
      </c>
      <c r="F74" s="48">
        <f t="shared" si="23"/>
        <v>2.4741589177670449E-2</v>
      </c>
      <c r="G74" s="48">
        <f t="shared" si="23"/>
        <v>1.4303993205895829E-2</v>
      </c>
      <c r="H74" s="48">
        <f t="shared" si="23"/>
        <v>1.5641455659833936E-2</v>
      </c>
      <c r="I74" s="48">
        <f t="shared" si="23"/>
        <v>1.4010502454544589E-2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1.8379809816316695E-3</v>
      </c>
      <c r="F76" s="48">
        <f t="shared" si="23"/>
        <v>1.0455851997746424</v>
      </c>
      <c r="G76" s="48">
        <f t="shared" si="23"/>
        <v>2.6291940749748545E-3</v>
      </c>
      <c r="H76" s="48">
        <f t="shared" si="23"/>
        <v>2.2891304673287082E-3</v>
      </c>
      <c r="I76" s="48">
        <f t="shared" si="23"/>
        <v>2.3876538527736876E-3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3"/>
        <v>3.7114034097968322E-3</v>
      </c>
      <c r="F77" s="48">
        <f t="shared" si="23"/>
        <v>3.1948066961148261E-3</v>
      </c>
      <c r="G77" s="48">
        <f t="shared" si="23"/>
        <v>1.6496658393243845E-3</v>
      </c>
      <c r="H77" s="48">
        <f t="shared" si="23"/>
        <v>1.6146823792441256E-3</v>
      </c>
      <c r="I77" s="48">
        <f t="shared" si="23"/>
        <v>2.0170810513310024E-3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29">
        <f t="shared" si="23"/>
        <v>1.7092725705363531E-3</v>
      </c>
      <c r="F78" s="329">
        <f t="shared" si="23"/>
        <v>8.6387377699263888E-4</v>
      </c>
      <c r="G78" s="329" t="str">
        <f t="shared" si="23"/>
        <v>&lt; L.C.</v>
      </c>
      <c r="H78" s="329" t="str">
        <f t="shared" si="23"/>
        <v>&lt; L.C.</v>
      </c>
      <c r="I78" s="329" t="str">
        <f t="shared" si="23"/>
        <v>&lt; L.C.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1"/>
      <c r="V78" s="213"/>
      <c r="W78" s="214"/>
      <c r="X78" s="213"/>
    </row>
    <row r="79" spans="1:26" ht="13.5" x14ac:dyDescent="0.2">
      <c r="A79" s="20"/>
      <c r="B79" s="274" t="s">
        <v>81</v>
      </c>
      <c r="C79" s="275" t="s">
        <v>80</v>
      </c>
      <c r="D79" s="276" t="s">
        <v>133</v>
      </c>
      <c r="E79" s="329">
        <f t="shared" si="23"/>
        <v>5.1648136075519158E-2</v>
      </c>
      <c r="F79" s="329">
        <f t="shared" si="23"/>
        <v>6.9106849601895226E-2</v>
      </c>
      <c r="G79" s="329">
        <f t="shared" si="23"/>
        <v>1.4009007400914134E-2</v>
      </c>
      <c r="H79" s="329">
        <f t="shared" si="23"/>
        <v>1.7012188730621935E-2</v>
      </c>
      <c r="I79" s="329">
        <f t="shared" si="23"/>
        <v>1.631263950698535E-2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1"/>
      <c r="V79" s="213">
        <v>1.5</v>
      </c>
      <c r="W79" s="279">
        <f>AVERAGE(E79:I79)</f>
        <v>3.3617764263187161E-2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5">
        <f>W79/V79</f>
        <v>2.2411842842124774E-2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0.30855820775869963</v>
      </c>
      <c r="F80" s="48">
        <f t="shared" si="23"/>
        <v>0.38989706638768823</v>
      </c>
      <c r="G80" s="48">
        <f t="shared" si="23"/>
        <v>0.25576083477786593</v>
      </c>
      <c r="H80" s="48">
        <f t="shared" si="23"/>
        <v>0.27346655086804195</v>
      </c>
      <c r="I80" s="48">
        <f t="shared" si="23"/>
        <v>0.27361038297824192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3.0094140565281734E-3</v>
      </c>
      <c r="F81" s="48">
        <f t="shared" si="23"/>
        <v>2.2405772166522861E-3</v>
      </c>
      <c r="G81" s="48" t="str">
        <f t="shared" si="23"/>
        <v>&lt; L.C.</v>
      </c>
      <c r="H81" s="48" t="str">
        <f t="shared" si="23"/>
        <v>&lt; L.C.</v>
      </c>
      <c r="I81" s="48" t="str">
        <f t="shared" si="23"/>
        <v>&lt; L.C.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I88" si="35">IF(ISNUMBER(FIND("&lt;",E40)),"&lt; L.C.",PRODUCT(E40,1/E$55))</f>
        <v>&lt; L.C.</v>
      </c>
      <c r="F82" s="48">
        <f t="shared" si="35"/>
        <v>0.96076195254651298</v>
      </c>
      <c r="G82" s="48" t="str">
        <f t="shared" si="35"/>
        <v>&lt; L.C.</v>
      </c>
      <c r="H82" s="48" t="str">
        <f t="shared" si="35"/>
        <v>&lt; L.C.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3.3840363641848317</v>
      </c>
      <c r="F83" s="48">
        <f t="shared" si="35"/>
        <v>3.8856004619573499</v>
      </c>
      <c r="G83" s="48">
        <f t="shared" si="35"/>
        <v>3.7017900189486364</v>
      </c>
      <c r="H83" s="48">
        <f t="shared" si="35"/>
        <v>3.7810894988149819</v>
      </c>
      <c r="I83" s="48">
        <f t="shared" si="35"/>
        <v>2.9687343141663387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1.702557349087902E-2</v>
      </c>
      <c r="F85" s="48">
        <f t="shared" si="35"/>
        <v>1.6113230103298033E-2</v>
      </c>
      <c r="G85" s="48">
        <f t="shared" si="35"/>
        <v>9.9900606693482386E-3</v>
      </c>
      <c r="H85" s="48">
        <f t="shared" si="35"/>
        <v>1.1028255693786383E-2</v>
      </c>
      <c r="I85" s="48">
        <f t="shared" si="35"/>
        <v>1.0012901882459705E-2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8.9094822347091322E-3</v>
      </c>
      <c r="F87" s="48">
        <f t="shared" si="35"/>
        <v>4.2686964301996682E-3</v>
      </c>
      <c r="G87" s="48">
        <f t="shared" si="35"/>
        <v>2.3047723191775759E-3</v>
      </c>
      <c r="H87" s="48">
        <f t="shared" si="35"/>
        <v>2.9991414980782504E-3</v>
      </c>
      <c r="I87" s="48">
        <f t="shared" si="35"/>
        <v>3.1356160122073336E-3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0.10469527661946566</v>
      </c>
      <c r="F88" s="174">
        <f t="shared" si="35"/>
        <v>0.13565565600548718</v>
      </c>
      <c r="G88" s="174">
        <f t="shared" si="35"/>
        <v>4.9552604862317884E-2</v>
      </c>
      <c r="H88" s="174">
        <f t="shared" si="35"/>
        <v>4.4085570679053283E-2</v>
      </c>
      <c r="I88" s="174">
        <f t="shared" si="35"/>
        <v>4.6804956008304338E-2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243</v>
      </c>
      <c r="C90" s="20" t="s">
        <v>244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234</v>
      </c>
      <c r="C91" s="20" t="s">
        <v>235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8" t="s">
        <v>228</v>
      </c>
      <c r="C94" s="459"/>
      <c r="D94" s="459"/>
      <c r="E94" s="459"/>
      <c r="F94" s="459"/>
      <c r="G94" s="459"/>
      <c r="H94" s="459"/>
      <c r="I94" s="459"/>
      <c r="J94" s="459"/>
      <c r="K94" s="459"/>
      <c r="L94" s="459"/>
      <c r="M94" s="459"/>
      <c r="N94" s="459"/>
      <c r="O94" s="459"/>
      <c r="P94" s="459"/>
      <c r="Q94" s="459"/>
      <c r="R94" s="459"/>
      <c r="S94" s="460"/>
    </row>
    <row r="95" spans="1:20" x14ac:dyDescent="0.2">
      <c r="B95" s="461" t="s">
        <v>182</v>
      </c>
      <c r="C95" s="462"/>
      <c r="D95" s="463" t="s">
        <v>104</v>
      </c>
      <c r="E95" s="462">
        <f>E54</f>
        <v>44858.708333333336</v>
      </c>
      <c r="F95" s="462"/>
      <c r="G95" s="462"/>
      <c r="H95" s="462"/>
      <c r="I95" s="462"/>
      <c r="J95" s="462"/>
      <c r="K95" s="462"/>
      <c r="L95" s="462"/>
      <c r="M95" s="462"/>
      <c r="N95" s="462"/>
      <c r="O95" s="462"/>
      <c r="P95" s="462"/>
      <c r="Q95" s="462"/>
      <c r="R95" s="462"/>
      <c r="S95" s="464"/>
    </row>
    <row r="96" spans="1:20" x14ac:dyDescent="0.2">
      <c r="B96" s="461"/>
      <c r="C96" s="462"/>
      <c r="D96" s="463"/>
      <c r="E96" s="37">
        <f>'A.2.4. Cálculo PM10 y VM'!$E17</f>
        <v>44858.708333333336</v>
      </c>
      <c r="F96" s="37">
        <f>'A.2.4. Cálculo PM10 y VM'!$E18</f>
        <v>44859.679166666669</v>
      </c>
      <c r="G96" s="37">
        <f>'A.2.4. Cálculo PM10 y VM'!$E19</f>
        <v>44860.681944444441</v>
      </c>
      <c r="H96" s="37">
        <f>'A.2.4. Cálculo PM10 y VM'!$E20</f>
        <v>44861.666666666664</v>
      </c>
      <c r="I96" s="37">
        <f>'A.2.4. Cálculo PM10 y VM'!$E21</f>
        <v>44862.65625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65" t="s">
        <v>179</v>
      </c>
      <c r="C97" s="463"/>
      <c r="D97" s="463"/>
      <c r="E97" s="47">
        <f>'A.2.6. Cálculo Vol E'!M12</f>
        <v>1584.1551045095891</v>
      </c>
      <c r="F97" s="47">
        <f>'A.2.6. Cálculo Vol E'!M13</f>
        <v>1612.1945726124561</v>
      </c>
      <c r="G97" s="47">
        <f>'A.2.6. Cálculo Vol E'!M14</f>
        <v>1571.6686005861388</v>
      </c>
      <c r="H97" s="47">
        <f>'A.2.6. Cálculo Vol E'!M15</f>
        <v>1579.7362643372931</v>
      </c>
      <c r="I97" s="47">
        <f>'A.2.6. Cálculo Vol E'!M16</f>
        <v>1591.0116107887206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0.55900965598576557</v>
      </c>
      <c r="F98" s="48">
        <f t="shared" si="42"/>
        <v>0.601972625690814</v>
      </c>
      <c r="G98" s="48">
        <f t="shared" si="42"/>
        <v>0.34054380153703778</v>
      </c>
      <c r="H98" s="48">
        <f t="shared" si="42"/>
        <v>0.34033339117244438</v>
      </c>
      <c r="I98" s="48">
        <f t="shared" si="42"/>
        <v>0.29481305907470706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 t="str">
        <f t="shared" si="42"/>
        <v>N.D.</v>
      </c>
      <c r="I99" s="48" t="str">
        <f t="shared" si="42"/>
        <v>N.D.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2"/>
        <v>2.0035916880642712E-3</v>
      </c>
      <c r="F100" s="48">
        <f t="shared" si="42"/>
        <v>5.891968724722532E-3</v>
      </c>
      <c r="G100" s="48">
        <f t="shared" si="42"/>
        <v>3.9219463935979849E-3</v>
      </c>
      <c r="H100" s="48">
        <f t="shared" si="42"/>
        <v>2.2421464139052894E-3</v>
      </c>
      <c r="I100" s="48">
        <f t="shared" si="42"/>
        <v>2.5009245520386048E-3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2.0493574087273654E-2</v>
      </c>
      <c r="F101" s="48">
        <f t="shared" si="42"/>
        <v>1.4516237926590314E-2</v>
      </c>
      <c r="G101" s="48">
        <f t="shared" si="42"/>
        <v>1.0324695673088012E-2</v>
      </c>
      <c r="H101" s="48">
        <f t="shared" si="42"/>
        <v>1.1625991258550126E-2</v>
      </c>
      <c r="I101" s="48">
        <f t="shared" si="42"/>
        <v>1.384213656937577E-2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5.8586434961954963E-3</v>
      </c>
      <c r="F104" s="48">
        <f t="shared" si="48"/>
        <v>5.7282167778516238E-3</v>
      </c>
      <c r="G104" s="48">
        <f t="shared" si="48"/>
        <v>6.9734802845285403E-3</v>
      </c>
      <c r="H104" s="48">
        <f t="shared" si="48"/>
        <v>4.914111409132344E-3</v>
      </c>
      <c r="I104" s="48">
        <f t="shared" si="48"/>
        <v>2.4506420780091779E-3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 t="str">
        <f t="shared" si="48"/>
        <v>N.D.</v>
      </c>
      <c r="F105" s="48">
        <f t="shared" si="48"/>
        <v>1.0488808415102433E-3</v>
      </c>
      <c r="G105" s="48" t="str">
        <f t="shared" si="48"/>
        <v>N.D.</v>
      </c>
      <c r="H105" s="48" t="str">
        <f t="shared" si="48"/>
        <v>N.D.</v>
      </c>
      <c r="I105" s="48" t="str">
        <f t="shared" si="48"/>
        <v>N.D.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2.0082231789953764</v>
      </c>
      <c r="F106" s="48">
        <f t="shared" si="48"/>
        <v>2.0086905482831297</v>
      </c>
      <c r="G106" s="48">
        <f t="shared" si="48"/>
        <v>1.4112128976635616</v>
      </c>
      <c r="H106" s="48">
        <f t="shared" si="48"/>
        <v>1.5319392576046398</v>
      </c>
      <c r="I106" s="48">
        <f t="shared" si="48"/>
        <v>1.0366693673482104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7.9158915464164973E-4</v>
      </c>
      <c r="F107" s="48">
        <f t="shared" si="48"/>
        <v>5.9236026235498659E-4</v>
      </c>
      <c r="G107" s="48">
        <f t="shared" si="48"/>
        <v>3.295860207468781E-4</v>
      </c>
      <c r="H107" s="48">
        <f t="shared" si="48"/>
        <v>4.0069979672559237E-4</v>
      </c>
      <c r="I107" s="48">
        <f t="shared" si="48"/>
        <v>3.5449144190745737E-4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8.1762827157065149E-2</v>
      </c>
      <c r="F108" s="48">
        <f t="shared" si="48"/>
        <v>8.7930453561995026E-2</v>
      </c>
      <c r="G108" s="48">
        <f t="shared" si="48"/>
        <v>4.5519774317129634E-2</v>
      </c>
      <c r="H108" s="48">
        <f t="shared" si="48"/>
        <v>4.9393054879785979E-2</v>
      </c>
      <c r="I108" s="48">
        <f t="shared" si="48"/>
        <v>6.4467788484053185E-2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4.1523711796114613E-3</v>
      </c>
      <c r="F109" s="48">
        <f t="shared" si="48"/>
        <v>5.0645251750036282E-3</v>
      </c>
      <c r="G109" s="48">
        <f t="shared" si="48"/>
        <v>2.3853629184942974E-3</v>
      </c>
      <c r="H109" s="48">
        <f t="shared" si="48"/>
        <v>2.1693494524148579E-3</v>
      </c>
      <c r="I109" s="48">
        <f t="shared" si="48"/>
        <v>1.329971438078333E-3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4.3556341044875468E-3</v>
      </c>
      <c r="F110" s="48">
        <f t="shared" si="48"/>
        <v>3.124312713593788E-3</v>
      </c>
      <c r="G110" s="48">
        <f t="shared" si="48"/>
        <v>9.2195008506221307E-4</v>
      </c>
      <c r="H110" s="48">
        <f t="shared" si="48"/>
        <v>1.2375483453373351E-3</v>
      </c>
      <c r="I110" s="48">
        <f t="shared" si="48"/>
        <v>1.2866028042279527E-3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8.4284676178431484E-3</v>
      </c>
      <c r="F111" s="48">
        <f t="shared" si="48"/>
        <v>8.424541448487359E-3</v>
      </c>
      <c r="G111" s="48">
        <f t="shared" si="48"/>
        <v>6.7832366161823688E-3</v>
      </c>
      <c r="H111" s="48">
        <f t="shared" si="48"/>
        <v>6.7194760540950447E-3</v>
      </c>
      <c r="I111" s="48">
        <f t="shared" si="48"/>
        <v>3.7083324596702107E-3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8"/>
        <v>6.8547580783522133E-2</v>
      </c>
      <c r="F112" s="48">
        <f t="shared" si="48"/>
        <v>7.3092914466923162E-2</v>
      </c>
      <c r="G112" s="48">
        <f t="shared" si="48"/>
        <v>3.884406673088206E-2</v>
      </c>
      <c r="H112" s="48">
        <f t="shared" si="48"/>
        <v>4.6571064842182985E-2</v>
      </c>
      <c r="I112" s="48">
        <f t="shared" si="48"/>
        <v>4.8246033831234804E-2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1.2388054644482074</v>
      </c>
      <c r="F113" s="48">
        <f t="shared" si="48"/>
        <v>1.139936848330884</v>
      </c>
      <c r="G113" s="48">
        <f t="shared" si="48"/>
        <v>0.71077325053346996</v>
      </c>
      <c r="H113" s="48">
        <f t="shared" si="48"/>
        <v>0.72472856757534954</v>
      </c>
      <c r="I113" s="48">
        <f t="shared" si="48"/>
        <v>0.64741199436588193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7.9853291915605012E-4</v>
      </c>
      <c r="F114" s="48">
        <f t="shared" si="50"/>
        <v>7.1331340493008852E-4</v>
      </c>
      <c r="G114" s="48">
        <f t="shared" si="50"/>
        <v>5.2682862003555027E-4</v>
      </c>
      <c r="H114" s="48">
        <f t="shared" si="50"/>
        <v>4.9501933813493409E-4</v>
      </c>
      <c r="I114" s="48">
        <f t="shared" si="50"/>
        <v>3.9031770465342382E-4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1.0338444735226913</v>
      </c>
      <c r="F115" s="48">
        <f t="shared" si="50"/>
        <v>0.99510941622903515</v>
      </c>
      <c r="G115" s="48">
        <f t="shared" si="50"/>
        <v>0.83823650832540464</v>
      </c>
      <c r="H115" s="48">
        <f t="shared" si="50"/>
        <v>0.86282756860798016</v>
      </c>
      <c r="I115" s="48">
        <f t="shared" si="50"/>
        <v>0.65321333480702704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2.7948652170461757E-2</v>
      </c>
      <c r="F116" s="48">
        <f t="shared" si="50"/>
        <v>2.5137164389736323E-2</v>
      </c>
      <c r="G116" s="48">
        <f t="shared" si="50"/>
        <v>1.4531689435980594E-2</v>
      </c>
      <c r="H116" s="48">
        <f t="shared" si="50"/>
        <v>1.5869737604914062E-2</v>
      </c>
      <c r="I116" s="48">
        <f t="shared" si="50"/>
        <v>1.4210455691641321E-2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1.8659789004152444E-3</v>
      </c>
      <c r="F118" s="48">
        <f t="shared" si="50"/>
        <v>1.0623022984283974</v>
      </c>
      <c r="G118" s="48">
        <f t="shared" si="50"/>
        <v>2.6710465542382129E-3</v>
      </c>
      <c r="H118" s="48">
        <f t="shared" si="50"/>
        <v>2.3225395800729833E-3</v>
      </c>
      <c r="I118" s="48">
        <f t="shared" si="50"/>
        <v>2.4217296554422578E-3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0"/>
        <v>3.7679391260414734E-3</v>
      </c>
      <c r="F119" s="48">
        <f t="shared" si="50"/>
        <v>3.2458861286949157E-3</v>
      </c>
      <c r="G119" s="48">
        <f t="shared" si="50"/>
        <v>1.6759258275043953E-3</v>
      </c>
      <c r="H119" s="48">
        <f t="shared" si="50"/>
        <v>1.6382481420629275E-3</v>
      </c>
      <c r="I119" s="48">
        <f t="shared" si="50"/>
        <v>2.0458681620722937E-3</v>
      </c>
      <c r="J119" s="193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>
        <f t="shared" si="50"/>
        <v>1.7353098772806181E-3</v>
      </c>
      <c r="F120" s="48">
        <f t="shared" si="50"/>
        <v>8.7768562432702206E-4</v>
      </c>
      <c r="G120" s="48" t="str">
        <f t="shared" si="50"/>
        <v>N.D.</v>
      </c>
      <c r="H120" s="48" t="str">
        <f t="shared" si="50"/>
        <v>N.D.</v>
      </c>
      <c r="I120" s="48" t="str">
        <f t="shared" si="50"/>
        <v>N.D.</v>
      </c>
      <c r="J120" s="193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8" t="s">
        <v>81</v>
      </c>
      <c r="C121" s="269" t="s">
        <v>80</v>
      </c>
      <c r="D121" s="270" t="s">
        <v>133</v>
      </c>
      <c r="E121" s="271">
        <f t="shared" si="50"/>
        <v>5.2434890853515659E-2</v>
      </c>
      <c r="F121" s="271">
        <f t="shared" si="50"/>
        <v>7.021174858353163E-2</v>
      </c>
      <c r="G121" s="271">
        <f t="shared" si="50"/>
        <v>1.4232007938351676E-2</v>
      </c>
      <c r="H121" s="271">
        <f t="shared" si="50"/>
        <v>1.7260476077909523E-2</v>
      </c>
      <c r="I121" s="271">
        <f t="shared" si="50"/>
        <v>1.6545448079382817E-2</v>
      </c>
      <c r="J121" s="193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0.31325846729738333</v>
      </c>
      <c r="F122" s="48">
        <f t="shared" si="50"/>
        <v>0.39613084602134935</v>
      </c>
      <c r="G122" s="48">
        <f t="shared" si="50"/>
        <v>0.25983212990811311</v>
      </c>
      <c r="H122" s="48">
        <f t="shared" si="50"/>
        <v>0.27745770600757408</v>
      </c>
      <c r="I122" s="48">
        <f t="shared" si="50"/>
        <v>0.27751525947765898</v>
      </c>
      <c r="J122" s="193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3.0552563863361919E-3</v>
      </c>
      <c r="F123" s="48">
        <f t="shared" si="50"/>
        <v>2.2764001705160219E-3</v>
      </c>
      <c r="G123" s="48" t="str">
        <f t="shared" si="50"/>
        <v>N.D.</v>
      </c>
      <c r="H123" s="48" t="str">
        <f t="shared" si="50"/>
        <v>N.D.</v>
      </c>
      <c r="I123" s="48" t="str">
        <f t="shared" si="50"/>
        <v>N.D.</v>
      </c>
      <c r="J123" s="193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 t="str">
        <f t="shared" ref="E124:I130" si="52">IF(ISNUMBER(FIND("&lt;",E40)),"N.D.",PRODUCT(E40,1/E$97))</f>
        <v>N.D.</v>
      </c>
      <c r="F124" s="48">
        <f t="shared" si="52"/>
        <v>0.97612287420737431</v>
      </c>
      <c r="G124" s="48" t="str">
        <f t="shared" si="52"/>
        <v>N.D.</v>
      </c>
      <c r="H124" s="48" t="str">
        <f t="shared" si="52"/>
        <v>N.D.</v>
      </c>
      <c r="I124" s="48" t="str">
        <f t="shared" si="52"/>
        <v>N.D.</v>
      </c>
      <c r="J124" s="193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3.4355853063294886</v>
      </c>
      <c r="F125" s="48">
        <f t="shared" si="52"/>
        <v>3.9477244918935206</v>
      </c>
      <c r="G125" s="48">
        <f t="shared" si="52"/>
        <v>3.7607164753407289</v>
      </c>
      <c r="H125" s="48">
        <f t="shared" si="52"/>
        <v>3.8362732671344513</v>
      </c>
      <c r="I125" s="48">
        <f t="shared" si="52"/>
        <v>3.0111031041596736</v>
      </c>
      <c r="J125" s="193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3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1.7284923630301159E-2</v>
      </c>
      <c r="F127" s="48">
        <f t="shared" si="52"/>
        <v>1.6370852779408546E-2</v>
      </c>
      <c r="G127" s="48">
        <f t="shared" si="52"/>
        <v>1.0149086133076163E-2</v>
      </c>
      <c r="H127" s="48">
        <f t="shared" si="52"/>
        <v>1.1189209489607535E-2</v>
      </c>
      <c r="I127" s="48">
        <f t="shared" si="52"/>
        <v>1.0155802692093435E-2</v>
      </c>
      <c r="J127" s="193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2"/>
        <v>6.3125131949094877E-4</v>
      </c>
      <c r="F128" s="48">
        <f t="shared" si="52"/>
        <v>6.2027252602616398E-4</v>
      </c>
      <c r="G128" s="48">
        <f t="shared" si="52"/>
        <v>6.3626644931829744E-4</v>
      </c>
      <c r="H128" s="48">
        <f t="shared" si="52"/>
        <v>6.3301705643853455E-4</v>
      </c>
      <c r="I128" s="48">
        <f t="shared" si="52"/>
        <v>6.2853092536783225E-4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9.0452001569858061E-3</v>
      </c>
      <c r="F129" s="48">
        <f t="shared" si="52"/>
        <v>4.3369455019749382E-3</v>
      </c>
      <c r="G129" s="48">
        <f t="shared" si="52"/>
        <v>2.3414605334913345E-3</v>
      </c>
      <c r="H129" s="48">
        <f t="shared" si="52"/>
        <v>3.042912990300036E-3</v>
      </c>
      <c r="I129" s="48">
        <f t="shared" si="52"/>
        <v>3.1803664823612308E-3</v>
      </c>
      <c r="J129" s="193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0.10629009717588594</v>
      </c>
      <c r="F130" s="48">
        <f t="shared" si="52"/>
        <v>0.13782455528301363</v>
      </c>
      <c r="G130" s="48">
        <f t="shared" si="52"/>
        <v>5.0341401470063697E-2</v>
      </c>
      <c r="H130" s="48">
        <f t="shared" si="52"/>
        <v>4.4728985207946846E-2</v>
      </c>
      <c r="I130" s="48">
        <f t="shared" si="52"/>
        <v>4.7472940793032367E-2</v>
      </c>
      <c r="J130" s="194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  <mergeCell ref="B55:D55"/>
    <mergeCell ref="B12:C13"/>
    <mergeCell ref="D12:D13"/>
    <mergeCell ref="B11:S11"/>
    <mergeCell ref="E12:S12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9"/>
      <c r="C2" s="490"/>
      <c r="D2" s="490"/>
      <c r="E2" s="494" t="s">
        <v>229</v>
      </c>
      <c r="F2" s="495"/>
      <c r="G2" s="495"/>
      <c r="H2" s="495"/>
      <c r="I2" s="495"/>
      <c r="J2" s="495"/>
      <c r="K2" s="495"/>
      <c r="L2" s="495"/>
      <c r="M2" s="496"/>
      <c r="N2" s="95"/>
    </row>
    <row r="3" spans="1:16" s="7" customFormat="1" ht="12.75" customHeight="1" x14ac:dyDescent="0.2">
      <c r="A3" s="82"/>
      <c r="B3" s="491"/>
      <c r="C3" s="432"/>
      <c r="D3" s="432"/>
      <c r="E3" s="497"/>
      <c r="F3" s="441"/>
      <c r="G3" s="441"/>
      <c r="H3" s="441"/>
      <c r="I3" s="441"/>
      <c r="J3" s="441"/>
      <c r="K3" s="441"/>
      <c r="L3" s="441"/>
      <c r="M3" s="498"/>
      <c r="N3" s="95"/>
    </row>
    <row r="4" spans="1:16" s="7" customFormat="1" ht="12.75" customHeight="1" x14ac:dyDescent="0.2">
      <c r="A4" s="82"/>
      <c r="B4" s="491"/>
      <c r="C4" s="432"/>
      <c r="D4" s="432"/>
      <c r="E4" s="497"/>
      <c r="F4" s="441"/>
      <c r="G4" s="441"/>
      <c r="H4" s="441"/>
      <c r="I4" s="441"/>
      <c r="J4" s="441"/>
      <c r="K4" s="441"/>
      <c r="L4" s="441"/>
      <c r="M4" s="498"/>
      <c r="N4" s="95"/>
    </row>
    <row r="5" spans="1:16" s="7" customFormat="1" ht="13.5" customHeight="1" thickBot="1" x14ac:dyDescent="0.25">
      <c r="A5" s="82"/>
      <c r="B5" s="492"/>
      <c r="C5" s="493"/>
      <c r="D5" s="493"/>
      <c r="E5" s="499"/>
      <c r="F5" s="500"/>
      <c r="G5" s="500"/>
      <c r="H5" s="500"/>
      <c r="I5" s="500"/>
      <c r="J5" s="500"/>
      <c r="K5" s="500"/>
      <c r="L5" s="500"/>
      <c r="M5" s="501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50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502"/>
      <c r="G7" s="502"/>
      <c r="H7" s="502"/>
      <c r="I7" s="502"/>
      <c r="J7" s="502"/>
      <c r="K7" s="502"/>
      <c r="L7" s="502"/>
      <c r="M7" s="502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3" t="s">
        <v>196</v>
      </c>
      <c r="C9" s="363"/>
      <c r="D9" s="363"/>
      <c r="E9" s="350" t="str">
        <f>'A.2.1. Promedio meteorologia'!B8</f>
        <v>CA-VMP-11</v>
      </c>
      <c r="F9" s="350"/>
      <c r="G9" s="148"/>
      <c r="H9" s="363" t="s">
        <v>181</v>
      </c>
      <c r="I9" s="363"/>
      <c r="J9" s="350" t="str">
        <f>'A.2.1. Promedio meteorologia'!E8</f>
        <v>0002-10-2022-418</v>
      </c>
      <c r="K9" s="350"/>
      <c r="L9" s="350"/>
      <c r="M9" s="350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203</v>
      </c>
      <c r="N11" s="86"/>
    </row>
    <row r="12" spans="1:16" ht="12.75" customHeight="1" x14ac:dyDescent="0.2">
      <c r="A12" s="86"/>
      <c r="B12" s="87">
        <v>1</v>
      </c>
      <c r="C12" s="418" t="s">
        <v>194</v>
      </c>
      <c r="D12" s="88" t="str">
        <f>'A.2.4. Cálculo PM10 y VM'!D17</f>
        <v>1-224467</v>
      </c>
      <c r="E12" s="316">
        <f>'A.2.4. Cálculo PM10 y VM'!E17</f>
        <v>44858.708333333336</v>
      </c>
      <c r="F12" s="89">
        <f>'A.2.4. Cálculo PM10 y VM'!F17</f>
        <v>44859.666666666664</v>
      </c>
      <c r="G12" s="299">
        <f>(F12-E12)*60*24</f>
        <v>1379.9999999930151</v>
      </c>
      <c r="H12" s="317">
        <f>'A.2.1. Promedio meteorologia'!$D$43</f>
        <v>16.712499999999999</v>
      </c>
      <c r="I12" s="317">
        <f>'A.2.1. Promedio meteorologia'!$B$43</f>
        <v>766.3432641774549</v>
      </c>
      <c r="J12" s="304">
        <f>'A.2.3. Flujo promedio'!E28</f>
        <v>0.96480993297537854</v>
      </c>
      <c r="K12" s="318">
        <f>'A.2.3. Flujo promedio'!I28</f>
        <v>1.1654249999999999</v>
      </c>
      <c r="L12" s="319">
        <f>+K12*G12</f>
        <v>1608.2864999918595</v>
      </c>
      <c r="M12" s="320">
        <f>((K12*(I12/760)*(283.15/(H12+273.15))*G12))</f>
        <v>1584.1551045095891</v>
      </c>
      <c r="N12" s="86"/>
      <c r="P12" s="195"/>
    </row>
    <row r="13" spans="1:16" x14ac:dyDescent="0.2">
      <c r="A13" s="86"/>
      <c r="B13" s="91">
        <v>2</v>
      </c>
      <c r="C13" s="419"/>
      <c r="D13" s="203" t="str">
        <f>'A.2.4. Cálculo PM10 y VM'!D18</f>
        <v>1-224468</v>
      </c>
      <c r="E13" s="92">
        <f>'A.2.4. Cálculo PM10 y VM'!E18</f>
        <v>44859.679166666669</v>
      </c>
      <c r="F13" s="92">
        <f>'A.2.4. Cálculo PM10 y VM'!F18</f>
        <v>44860.65625</v>
      </c>
      <c r="G13" s="300">
        <f t="shared" ref="G13:G26" si="0">(F13-E13)*60*24</f>
        <v>1406.999999997206</v>
      </c>
      <c r="H13" s="96">
        <f>'A.2.1. Promedio meteorologia'!$D$72</f>
        <v>16.579166666666669</v>
      </c>
      <c r="I13" s="96">
        <f>'A.2.1. Promedio meteorologia'!$B$72</f>
        <v>765.42131081141906</v>
      </c>
      <c r="J13" s="303">
        <f>'A.2.3. Flujo promedio'!E36</f>
        <v>0.96440181157083515</v>
      </c>
      <c r="K13" s="196">
        <f>'A.2.3. Flujo promedio'!I36</f>
        <v>1.1641583333333334</v>
      </c>
      <c r="L13" s="197">
        <f t="shared" ref="L13:L15" si="1">+K13*G13</f>
        <v>1637.9707749967474</v>
      </c>
      <c r="M13" s="199">
        <f t="shared" ref="M13:M14" si="2">((K13*(I13/760)*(283.15/(H13+273.15))*G13))</f>
        <v>1612.1945726124561</v>
      </c>
      <c r="N13" s="86"/>
      <c r="P13" s="195"/>
    </row>
    <row r="14" spans="1:16" x14ac:dyDescent="0.2">
      <c r="A14" s="86"/>
      <c r="B14" s="91">
        <v>3</v>
      </c>
      <c r="C14" s="419"/>
      <c r="D14" s="203" t="str">
        <f>'A.2.4. Cálculo PM10 y VM'!D19</f>
        <v>1-224469</v>
      </c>
      <c r="E14" s="92">
        <f>'A.2.4. Cálculo PM10 y VM'!E19</f>
        <v>44860.681944444441</v>
      </c>
      <c r="F14" s="92">
        <f>'A.2.4. Cálculo PM10 y VM'!F19</f>
        <v>44861.640277777777</v>
      </c>
      <c r="G14" s="300">
        <f t="shared" si="0"/>
        <v>1380.0000000034925</v>
      </c>
      <c r="H14" s="96">
        <f>'A.2.1. Promedio meteorologia'!$D$101</f>
        <v>16.013043478260869</v>
      </c>
      <c r="I14" s="96">
        <f>'A.2.1. Promedio meteorologia'!$B$101</f>
        <v>763.97826086956525</v>
      </c>
      <c r="J14" s="303">
        <f>'A.2.3. Flujo promedio'!E44</f>
        <v>0.96409028772817218</v>
      </c>
      <c r="K14" s="196">
        <f>'A.2.3. Flujo promedio'!I44</f>
        <v>1.1570195652173914</v>
      </c>
      <c r="L14" s="197">
        <f t="shared" si="1"/>
        <v>1596.687000004041</v>
      </c>
      <c r="M14" s="199">
        <f t="shared" si="2"/>
        <v>1571.6686005861388</v>
      </c>
      <c r="N14" s="86"/>
      <c r="P14" s="195"/>
    </row>
    <row r="15" spans="1:16" x14ac:dyDescent="0.2">
      <c r="A15" s="86"/>
      <c r="B15" s="91">
        <v>4</v>
      </c>
      <c r="C15" s="419"/>
      <c r="D15" s="203" t="str">
        <f>'A.2.4. Cálculo PM10 y VM'!D20</f>
        <v>1-224470</v>
      </c>
      <c r="E15" s="92">
        <f>'A.2.4. Cálculo PM10 y VM'!E20</f>
        <v>44861.666666666664</v>
      </c>
      <c r="F15" s="92">
        <f>'A.2.4. Cálculo PM10 y VM'!F20</f>
        <v>44862.625</v>
      </c>
      <c r="G15" s="300">
        <f t="shared" si="0"/>
        <v>1380.0000000034925</v>
      </c>
      <c r="H15" s="96">
        <f>'A.2.1. Promedio meteorologia'!$D$130</f>
        <v>15.721739130434786</v>
      </c>
      <c r="I15" s="96">
        <f>'A.2.1. Promedio meteorologia'!$B$130</f>
        <v>764.20434782608697</v>
      </c>
      <c r="J15" s="303">
        <f>'A.2.3. Flujo promedio'!E52</f>
        <v>0.96422301722355219</v>
      </c>
      <c r="K15" s="196">
        <f>'A.2.3. Flujo promedio'!I52</f>
        <v>1.1614434782608696</v>
      </c>
      <c r="L15" s="197">
        <f t="shared" si="1"/>
        <v>1602.7920000040563</v>
      </c>
      <c r="M15" s="199">
        <f>((K15*(I15/760)*(283.15/(H15+273.15))*G15))</f>
        <v>1579.7362643372931</v>
      </c>
      <c r="N15" s="86"/>
      <c r="P15" s="195"/>
    </row>
    <row r="16" spans="1:16" ht="13.5" thickBot="1" x14ac:dyDescent="0.25">
      <c r="A16" s="86"/>
      <c r="B16" s="156">
        <v>5</v>
      </c>
      <c r="C16" s="420"/>
      <c r="D16" s="157" t="str">
        <f>'A.2.4. Cálculo PM10 y VM'!D21</f>
        <v>1-224382</v>
      </c>
      <c r="E16" s="158">
        <f>'A.2.4. Cálculo PM10 y VM'!E21</f>
        <v>44862.65625</v>
      </c>
      <c r="F16" s="158">
        <f>'A.2.4. Cálculo PM10 y VM'!F21</f>
        <v>44863.614583333336</v>
      </c>
      <c r="G16" s="305">
        <f t="shared" si="0"/>
        <v>1380.0000000034925</v>
      </c>
      <c r="H16" s="321">
        <f>'A.2.1. Promedio meteorologia'!$D$159</f>
        <v>15.573913043478258</v>
      </c>
      <c r="I16" s="321">
        <f>'A.2.1. Promedio meteorologia'!$B$159</f>
        <v>764.0565217391304</v>
      </c>
      <c r="J16" s="298">
        <f>'A.2.3. Flujo promedio'!E60</f>
        <v>0.9622620253766262</v>
      </c>
      <c r="K16" s="301">
        <f>'A.2.3. Flujo promedio'!I60</f>
        <v>1.1693608695652173</v>
      </c>
      <c r="L16" s="198">
        <f>+K16*G16</f>
        <v>1613.7180000040839</v>
      </c>
      <c r="M16" s="322">
        <f>((K16*(I16/760)*(283.15/(H16+273.15))*G16))</f>
        <v>1591.0116107887206</v>
      </c>
      <c r="N16" s="86"/>
      <c r="P16" s="195"/>
    </row>
    <row r="17" spans="1:14" ht="13.5" hidden="1" thickBot="1" x14ac:dyDescent="0.25">
      <c r="A17" s="86"/>
      <c r="B17" s="190">
        <v>6</v>
      </c>
      <c r="C17" s="312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4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2" t="e">
        <f>'A.2.3. Flujo promedio'!E68</f>
        <v>#DIV/0!</v>
      </c>
      <c r="K17" s="260" t="e">
        <f>'A.2.3. Flujo promedio'!I68</f>
        <v>#DIV/0!</v>
      </c>
      <c r="L17" s="315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2"/>
      <c r="D18" s="78"/>
      <c r="E18" s="92"/>
      <c r="F18" s="92"/>
      <c r="G18" s="451">
        <f t="shared" si="0"/>
        <v>0</v>
      </c>
      <c r="H18" s="410"/>
      <c r="I18" s="98"/>
      <c r="J18" s="479"/>
      <c r="K18" s="480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2"/>
      <c r="D19" s="78"/>
      <c r="E19" s="92"/>
      <c r="F19" s="92"/>
      <c r="G19" s="409">
        <f t="shared" si="0"/>
        <v>0</v>
      </c>
      <c r="H19" s="410"/>
      <c r="I19" s="98"/>
      <c r="J19" s="479"/>
      <c r="K19" s="480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2"/>
      <c r="D20" s="78"/>
      <c r="E20" s="92"/>
      <c r="F20" s="92"/>
      <c r="G20" s="409">
        <f t="shared" si="0"/>
        <v>0</v>
      </c>
      <c r="H20" s="410"/>
      <c r="I20" s="98"/>
      <c r="J20" s="479"/>
      <c r="K20" s="480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2"/>
      <c r="D21" s="78"/>
      <c r="E21" s="92"/>
      <c r="F21" s="92"/>
      <c r="G21" s="409">
        <f t="shared" si="0"/>
        <v>0</v>
      </c>
      <c r="H21" s="410"/>
      <c r="I21" s="98"/>
      <c r="J21" s="479"/>
      <c r="K21" s="480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2"/>
      <c r="D22" s="78"/>
      <c r="E22" s="92"/>
      <c r="F22" s="92"/>
      <c r="G22" s="409">
        <f t="shared" si="0"/>
        <v>0</v>
      </c>
      <c r="H22" s="410"/>
      <c r="I22" s="98"/>
      <c r="J22" s="479"/>
      <c r="K22" s="480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2"/>
      <c r="D23" s="78"/>
      <c r="E23" s="92"/>
      <c r="F23" s="92"/>
      <c r="G23" s="409">
        <f t="shared" si="0"/>
        <v>0</v>
      </c>
      <c r="H23" s="410"/>
      <c r="I23" s="98"/>
      <c r="J23" s="479"/>
      <c r="K23" s="480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2"/>
      <c r="D24" s="78"/>
      <c r="E24" s="92"/>
      <c r="F24" s="92"/>
      <c r="G24" s="409">
        <f t="shared" si="0"/>
        <v>0</v>
      </c>
      <c r="H24" s="410"/>
      <c r="I24" s="98"/>
      <c r="J24" s="479"/>
      <c r="K24" s="480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2"/>
      <c r="D25" s="78"/>
      <c r="E25" s="92"/>
      <c r="F25" s="92"/>
      <c r="G25" s="409">
        <f t="shared" si="0"/>
        <v>0</v>
      </c>
      <c r="H25" s="410"/>
      <c r="I25" s="98"/>
      <c r="J25" s="479"/>
      <c r="K25" s="480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3"/>
      <c r="D26" s="157"/>
      <c r="E26" s="158"/>
      <c r="F26" s="158"/>
      <c r="G26" s="421">
        <f t="shared" si="0"/>
        <v>0</v>
      </c>
      <c r="H26" s="422"/>
      <c r="I26" s="163"/>
      <c r="J26" s="487"/>
      <c r="K26" s="488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81" t="s">
        <v>13</v>
      </c>
      <c r="C28" s="482"/>
      <c r="D28" s="482"/>
      <c r="E28" s="482"/>
      <c r="F28" s="482"/>
      <c r="G28" s="482"/>
      <c r="H28" s="482"/>
      <c r="I28" s="482"/>
      <c r="J28" s="482"/>
      <c r="K28" s="482"/>
      <c r="L28" s="482"/>
      <c r="M28" s="483"/>
      <c r="N28" s="54"/>
    </row>
    <row r="29" spans="1:14" s="3" customFormat="1" ht="48" customHeight="1" thickBot="1" x14ac:dyDescent="0.25">
      <c r="A29" s="52"/>
      <c r="B29" s="484" t="s">
        <v>246</v>
      </c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48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0">
        <f>AVERAGE(L12:L16)</f>
        <v>1611.8908550001574</v>
      </c>
      <c r="M36" s="280">
        <f>AVERAGE(M12:M16)</f>
        <v>1587.7532305668396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C12:C16"/>
    <mergeCell ref="B2:D5"/>
    <mergeCell ref="E2:M5"/>
    <mergeCell ref="E7:M7"/>
    <mergeCell ref="B9:D9"/>
    <mergeCell ref="E9:F9"/>
    <mergeCell ref="H9:I9"/>
    <mergeCell ref="J9:M9"/>
    <mergeCell ref="J21:K21"/>
    <mergeCell ref="G22:H22"/>
    <mergeCell ref="J22:K22"/>
    <mergeCell ref="G23:H23"/>
    <mergeCell ref="J23:K23"/>
    <mergeCell ref="G21:H21"/>
    <mergeCell ref="B28:M28"/>
    <mergeCell ref="B29:M29"/>
    <mergeCell ref="G24:H24"/>
    <mergeCell ref="J24:K24"/>
    <mergeCell ref="G25:H25"/>
    <mergeCell ref="J25:K25"/>
    <mergeCell ref="G26:H26"/>
    <mergeCell ref="J26:K26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28" zoomScale="90" zoomScaleNormal="90" zoomScaleSheetLayoutView="90" workbookViewId="0">
      <selection activeCell="V53" sqref="V53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9" t="s">
        <v>231</v>
      </c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1"/>
      <c r="T2" s="23"/>
    </row>
    <row r="3" spans="1:20" s="15" customFormat="1" ht="12" customHeight="1" x14ac:dyDescent="0.2">
      <c r="A3" s="23"/>
      <c r="B3" s="26"/>
      <c r="C3" s="27"/>
      <c r="D3" s="27"/>
      <c r="E3" s="472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73"/>
      <c r="T3" s="23"/>
    </row>
    <row r="4" spans="1:20" s="15" customFormat="1" ht="12" customHeight="1" x14ac:dyDescent="0.2">
      <c r="A4" s="23"/>
      <c r="B4" s="26"/>
      <c r="C4" s="27"/>
      <c r="D4" s="27"/>
      <c r="E4" s="472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73"/>
      <c r="T4" s="23"/>
    </row>
    <row r="5" spans="1:20" s="15" customFormat="1" ht="12" customHeight="1" thickBot="1" x14ac:dyDescent="0.25">
      <c r="A5" s="23"/>
      <c r="B5" s="28"/>
      <c r="C5" s="29"/>
      <c r="D5" s="29"/>
      <c r="E5" s="474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6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8" t="s">
        <v>180</v>
      </c>
      <c r="C7" s="478"/>
      <c r="D7" s="478"/>
      <c r="E7" s="47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3" t="s">
        <v>196</v>
      </c>
      <c r="C9" s="363"/>
      <c r="D9" s="363"/>
      <c r="E9" s="101" t="str">
        <f>+'A.2.1. Promedio meteorologia'!B8</f>
        <v>CA-VMP-11</v>
      </c>
      <c r="F9" s="148"/>
      <c r="G9" s="363" t="s">
        <v>181</v>
      </c>
      <c r="H9" s="363"/>
      <c r="I9" s="208" t="str">
        <f>+'A.2.1. Promedio meteorologia'!E8</f>
        <v>0002-10-2022-418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66" t="s">
        <v>105</v>
      </c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8"/>
      <c r="T11" s="191"/>
    </row>
    <row r="12" spans="1:20" s="16" customFormat="1" ht="13.15" customHeight="1" x14ac:dyDescent="0.2">
      <c r="A12" s="36"/>
      <c r="B12" s="461" t="s">
        <v>182</v>
      </c>
      <c r="C12" s="462"/>
      <c r="D12" s="463" t="s">
        <v>104</v>
      </c>
      <c r="E12" s="462" t="s">
        <v>147</v>
      </c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  <c r="R12" s="462"/>
      <c r="S12" s="464"/>
      <c r="T12" s="192"/>
    </row>
    <row r="13" spans="1:20" ht="12.75" customHeight="1" x14ac:dyDescent="0.2">
      <c r="A13" s="20"/>
      <c r="B13" s="461"/>
      <c r="C13" s="462"/>
      <c r="D13" s="463"/>
      <c r="E13" s="37">
        <f>'A.2.4. Cálculo PM10 y VM'!$E17</f>
        <v>44858.708333333336</v>
      </c>
      <c r="F13" s="37">
        <f>'A.2.4. Cálculo PM10 y VM'!$E18</f>
        <v>44859.679166666669</v>
      </c>
      <c r="G13" s="37">
        <f>'A.2.4. Cálculo PM10 y VM'!$E19</f>
        <v>44860.681944444441</v>
      </c>
      <c r="H13" s="37">
        <f>'A.2.4. Cálculo PM10 y VM'!$E20</f>
        <v>44861.666666666664</v>
      </c>
      <c r="I13" s="37">
        <f>'A.2.4. Cálculo PM10 y VM'!$E21</f>
        <v>44862.65625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885.55799999999999</v>
      </c>
      <c r="F14" s="40">
        <f>'A.2.5. Conc. de Metales PM 10'!F14</f>
        <v>970.49699999999996</v>
      </c>
      <c r="G14" s="40">
        <f>'A.2.5. Conc. de Metales PM 10'!G14</f>
        <v>535.22199999999998</v>
      </c>
      <c r="H14" s="40">
        <f>'A.2.5. Conc. de Metales PM 10'!H14</f>
        <v>537.63699999999994</v>
      </c>
      <c r="I14" s="40">
        <f>'A.2.5. Conc. de Metales PM 10'!I14</f>
        <v>469.05099999999999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3.1739999999999999</v>
      </c>
      <c r="F16" s="40">
        <f>'A.2.5. Conc. de Metales PM 10'!F16</f>
        <v>9.4990000000000006</v>
      </c>
      <c r="G16" s="40">
        <f>'A.2.5. Conc. de Metales PM 10'!G16</f>
        <v>6.1639999999999997</v>
      </c>
      <c r="H16" s="40">
        <f>'A.2.5. Conc. de Metales PM 10'!H16</f>
        <v>3.5419999999999998</v>
      </c>
      <c r="I16" s="40">
        <f>'A.2.5. Conc. de Metales PM 10'!I16</f>
        <v>3.9790000000000001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32.465000000000003</v>
      </c>
      <c r="F17" s="40">
        <f>'A.2.5. Conc. de Metales PM 10'!F17</f>
        <v>23.402999999999999</v>
      </c>
      <c r="G17" s="40">
        <f>'A.2.5. Conc. de Metales PM 10'!G17</f>
        <v>16.227</v>
      </c>
      <c r="H17" s="40">
        <f>'A.2.5. Conc. de Metales PM 10'!H17</f>
        <v>18.366</v>
      </c>
      <c r="I17" s="40">
        <f>'A.2.5. Conc. de Metales PM 10'!I17</f>
        <v>22.023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17.469000000000001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9.2810000000000006</v>
      </c>
      <c r="F20" s="40">
        <f>'A.2.5. Conc. de Metales PM 10'!F20</f>
        <v>9.2349999999999994</v>
      </c>
      <c r="G20" s="40">
        <f>'A.2.5. Conc. de Metales PM 10'!G20</f>
        <v>10.96</v>
      </c>
      <c r="H20" s="40">
        <f>'A.2.5. Conc. de Metales PM 10'!H20</f>
        <v>7.7629999999999999</v>
      </c>
      <c r="I20" s="40">
        <f>'A.2.5. Conc. de Metales PM 10'!I20</f>
        <v>3.899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>
        <f>'A.2.5. Conc. de Metales PM 10'!F21</f>
        <v>1.6910000000000001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3181.337</v>
      </c>
      <c r="F22" s="40">
        <f>'A.2.5. Conc. de Metales PM 10'!F22</f>
        <v>3238.4</v>
      </c>
      <c r="G22" s="40">
        <f>'A.2.5. Conc. de Metales PM 10'!G22</f>
        <v>2217.9589999999998</v>
      </c>
      <c r="H22" s="40">
        <f>'A.2.5. Conc. de Metales PM 10'!H22</f>
        <v>2420.06</v>
      </c>
      <c r="I22" s="40">
        <f>'A.2.5. Conc. de Metales PM 10'!I22</f>
        <v>1649.3530000000001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1.254</v>
      </c>
      <c r="F23" s="40">
        <f>'A.2.5. Conc. de Metales PM 10'!F23</f>
        <v>0.95499999999999996</v>
      </c>
      <c r="G23" s="40">
        <f>'A.2.5. Conc. de Metales PM 10'!G23</f>
        <v>0.51800000000000002</v>
      </c>
      <c r="H23" s="40">
        <f>'A.2.5. Conc. de Metales PM 10'!H23</f>
        <v>0.63300000000000001</v>
      </c>
      <c r="I23" s="40">
        <f>'A.2.5. Conc. de Metales PM 10'!I23</f>
        <v>0.56399999999999995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129.52500000000001</v>
      </c>
      <c r="F24" s="40">
        <f>'A.2.5. Conc. de Metales PM 10'!F24</f>
        <v>141.761</v>
      </c>
      <c r="G24" s="40">
        <f>'A.2.5. Conc. de Metales PM 10'!G24</f>
        <v>71.542000000000002</v>
      </c>
      <c r="H24" s="40">
        <f>'A.2.5. Conc. de Metales PM 10'!H24</f>
        <v>78.028000000000006</v>
      </c>
      <c r="I24" s="40">
        <f>'A.2.5. Conc. de Metales PM 10'!I24</f>
        <v>102.569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6.5780000000000003</v>
      </c>
      <c r="F25" s="40">
        <f>'A.2.5. Conc. de Metales PM 10'!F25</f>
        <v>8.1649999999999991</v>
      </c>
      <c r="G25" s="40">
        <f>'A.2.5. Conc. de Metales PM 10'!G25</f>
        <v>3.7490000000000001</v>
      </c>
      <c r="H25" s="40">
        <f>'A.2.5. Conc. de Metales PM 10'!H25</f>
        <v>3.427</v>
      </c>
      <c r="I25" s="40">
        <f>'A.2.5. Conc. de Metales PM 10'!I25</f>
        <v>2.1160000000000001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6.9</v>
      </c>
      <c r="F26" s="40">
        <f>'A.2.5. Conc. de Metales PM 10'!F26</f>
        <v>5.0369999999999999</v>
      </c>
      <c r="G26" s="40">
        <f>'A.2.5. Conc. de Metales PM 10'!G26</f>
        <v>1.4490000000000001</v>
      </c>
      <c r="H26" s="40">
        <f>'A.2.5. Conc. de Metales PM 10'!H26</f>
        <v>1.9550000000000001</v>
      </c>
      <c r="I26" s="40">
        <f>'A.2.5. Conc. de Metales PM 10'!I26</f>
        <v>2.0470000000000002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13.352</v>
      </c>
      <c r="F27" s="40">
        <f>'A.2.5. Conc. de Metales PM 10'!F27</f>
        <v>13.582000000000001</v>
      </c>
      <c r="G27" s="40">
        <f>'A.2.5. Conc. de Metales PM 10'!G27</f>
        <v>10.661</v>
      </c>
      <c r="H27" s="40">
        <f>'A.2.5. Conc. de Metales PM 10'!H27</f>
        <v>10.615</v>
      </c>
      <c r="I27" s="40">
        <f>'A.2.5. Conc. de Metales PM 10'!I27</f>
        <v>5.9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108.59</v>
      </c>
      <c r="F28" s="40">
        <f>'A.2.5. Conc. de Metales PM 10'!F28</f>
        <v>117.84</v>
      </c>
      <c r="G28" s="40">
        <f>'A.2.5. Conc. de Metales PM 10'!G28</f>
        <v>61.05</v>
      </c>
      <c r="H28" s="40">
        <f>'A.2.5. Conc. de Metales PM 10'!H28</f>
        <v>73.569999999999993</v>
      </c>
      <c r="I28" s="40">
        <f>'A.2.5. Conc. de Metales PM 10'!I28</f>
        <v>76.760000000000005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1962.46</v>
      </c>
      <c r="F29" s="40">
        <f>'A.2.5. Conc. de Metales PM 10'!F29</f>
        <v>1837.8</v>
      </c>
      <c r="G29" s="40">
        <f>'A.2.5. Conc. de Metales PM 10'!G29</f>
        <v>1117.0999999999999</v>
      </c>
      <c r="H29" s="40">
        <f>'A.2.5. Conc. de Metales PM 10'!H29</f>
        <v>1144.8800000000001</v>
      </c>
      <c r="I29" s="40">
        <f>'A.2.5. Conc. de Metales PM 10'!I29</f>
        <v>1030.04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1.2649999999999999</v>
      </c>
      <c r="F30" s="40">
        <f>'A.2.5. Conc. de Metales PM 10'!F30</f>
        <v>1.1499999999999999</v>
      </c>
      <c r="G30" s="40">
        <f>'A.2.5. Conc. de Metales PM 10'!G30</f>
        <v>0.82799999999999996</v>
      </c>
      <c r="H30" s="40">
        <f>'A.2.5. Conc. de Metales PM 10'!H30</f>
        <v>0.78200000000000003</v>
      </c>
      <c r="I30" s="40">
        <f>'A.2.5. Conc. de Metales PM 10'!I30</f>
        <v>0.621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1637.77</v>
      </c>
      <c r="F31" s="40">
        <f>'A.2.5. Conc. de Metales PM 10'!F31</f>
        <v>1604.31</v>
      </c>
      <c r="G31" s="40">
        <f>'A.2.5. Conc. de Metales PM 10'!G31</f>
        <v>1317.43</v>
      </c>
      <c r="H31" s="40">
        <f>'A.2.5. Conc. de Metales PM 10'!H31</f>
        <v>1363.04</v>
      </c>
      <c r="I31" s="40">
        <f>'A.2.5. Conc. de Metales PM 10'!I31</f>
        <v>1039.27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44.274999999999999</v>
      </c>
      <c r="F32" s="40">
        <f>'A.2.5. Conc. de Metales PM 10'!F32</f>
        <v>40.526000000000003</v>
      </c>
      <c r="G32" s="40">
        <f>'A.2.5. Conc. de Metales PM 10'!G32</f>
        <v>22.838999999999999</v>
      </c>
      <c r="H32" s="40">
        <f>'A.2.5. Conc. de Metales PM 10'!H32</f>
        <v>25.07</v>
      </c>
      <c r="I32" s="40">
        <f>'A.2.5. Conc. de Metales PM 10'!I32</f>
        <v>22.609000000000002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2.956</v>
      </c>
      <c r="F34" s="40">
        <f>'A.2.5. Conc. de Metales PM 10'!F34</f>
        <v>1712.6379999999999</v>
      </c>
      <c r="G34" s="40">
        <f>'A.2.5. Conc. de Metales PM 10'!G34</f>
        <v>4.1980000000000004</v>
      </c>
      <c r="H34" s="40">
        <f>'A.2.5. Conc. de Metales PM 10'!H34</f>
        <v>3.669</v>
      </c>
      <c r="I34" s="40">
        <f>'A.2.5. Conc. de Metales PM 10'!I34</f>
        <v>3.8530000000000002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5.9690000000000003</v>
      </c>
      <c r="F35" s="40">
        <f>'A.2.5. Conc. de Metales PM 10'!F35</f>
        <v>5.2329999999999997</v>
      </c>
      <c r="G35" s="40">
        <f>'A.2.5. Conc. de Metales PM 10'!G35</f>
        <v>2.6339999999999999</v>
      </c>
      <c r="H35" s="40">
        <f>'A.2.5. Conc. de Metales PM 10'!H35</f>
        <v>2.5880000000000001</v>
      </c>
      <c r="I35" s="40">
        <f>'A.2.5. Conc. de Metales PM 10'!I35</f>
        <v>3.2549999999999999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>
        <f>'A.2.5. Conc. de Metales PM 10'!E36</f>
        <v>2.7490000000000001</v>
      </c>
      <c r="F36" s="40">
        <f>'A.2.5. Conc. de Metales PM 10'!F36</f>
        <v>1.415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83.064999999999998</v>
      </c>
      <c r="F37" s="40">
        <f>'A.2.5. Conc. de Metales PM 10'!F37</f>
        <v>113.19499999999999</v>
      </c>
      <c r="G37" s="40">
        <f>'A.2.5. Conc. de Metales PM 10'!G37</f>
        <v>22.367999999999999</v>
      </c>
      <c r="H37" s="40">
        <f>'A.2.5. Conc. de Metales PM 10'!H37</f>
        <v>27.266999999999999</v>
      </c>
      <c r="I37" s="40">
        <f>'A.2.5. Conc. de Metales PM 10'!I37</f>
        <v>26.324000000000002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496.25</v>
      </c>
      <c r="F38" s="40">
        <f>'A.2.5. Conc. de Metales PM 10'!F38</f>
        <v>638.64</v>
      </c>
      <c r="G38" s="40">
        <f>'A.2.5. Conc. de Metales PM 10'!G38</f>
        <v>408.37</v>
      </c>
      <c r="H38" s="40">
        <f>'A.2.5. Conc. de Metales PM 10'!H38</f>
        <v>438.31</v>
      </c>
      <c r="I38" s="40">
        <f>'A.2.5. Conc. de Metales PM 10'!I38</f>
        <v>441.53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4.84</v>
      </c>
      <c r="F39" s="40">
        <f>'A.2.5. Conc. de Metales PM 10'!F39</f>
        <v>3.67</v>
      </c>
      <c r="G39" s="40" t="str">
        <f>'A.2.5. Conc. de Metales PM 10'!G39</f>
        <v>&lt;2,50</v>
      </c>
      <c r="H39" s="40" t="str">
        <f>'A.2.5. Conc. de Metales PM 10'!H39</f>
        <v>&lt;2,50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>
        <f>'A.2.5. Conc. de Metales PM 10'!F40</f>
        <v>1573.7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5442.5</v>
      </c>
      <c r="F41" s="40">
        <f>'A.2.5. Conc. de Metales PM 10'!F41</f>
        <v>6364.5</v>
      </c>
      <c r="G41" s="40">
        <f>'A.2.5. Conc. de Metales PM 10'!G41</f>
        <v>5910.6</v>
      </c>
      <c r="H41" s="40">
        <f>'A.2.5. Conc. de Metales PM 10'!H41</f>
        <v>6060.3</v>
      </c>
      <c r="I41" s="40">
        <f>'A.2.5. Conc. de Metales PM 10'!I41</f>
        <v>4790.7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27.382000000000001</v>
      </c>
      <c r="F43" s="40">
        <f>'A.2.5. Conc. de Metales PM 10'!F43</f>
        <v>26.393000000000001</v>
      </c>
      <c r="G43" s="40">
        <f>'A.2.5. Conc. de Metales PM 10'!G43</f>
        <v>15.951000000000001</v>
      </c>
      <c r="H43" s="40">
        <f>'A.2.5. Conc. de Metales PM 10'!H43</f>
        <v>17.675999999999998</v>
      </c>
      <c r="I43" s="40">
        <f>'A.2.5. Conc. de Metales PM 10'!I43</f>
        <v>16.158000000000001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4" t="s">
        <v>131</v>
      </c>
      <c r="F44" s="284" t="s">
        <v>131</v>
      </c>
      <c r="G44" s="284" t="s">
        <v>131</v>
      </c>
      <c r="H44" s="284" t="s">
        <v>131</v>
      </c>
      <c r="I44" s="284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14.329000000000001</v>
      </c>
      <c r="F45" s="40">
        <f>'A.2.5. Conc. de Metales PM 10'!F45</f>
        <v>6.992</v>
      </c>
      <c r="G45" s="40">
        <f>'A.2.5. Conc. de Metales PM 10'!G45</f>
        <v>3.68</v>
      </c>
      <c r="H45" s="40">
        <f>'A.2.5. Conc. de Metales PM 10'!H45</f>
        <v>4.8070000000000004</v>
      </c>
      <c r="I45" s="40">
        <f>'A.2.5. Conc. de Metales PM 10'!I45</f>
        <v>5.0599999999999996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168.38</v>
      </c>
      <c r="F46" s="170">
        <f>'A.2.5. Conc. de Metales PM 10'!F46</f>
        <v>222.2</v>
      </c>
      <c r="G46" s="170">
        <f>'A.2.5. Conc. de Metales PM 10'!G46</f>
        <v>79.12</v>
      </c>
      <c r="H46" s="170">
        <f>'A.2.5. Conc. de Metales PM 10'!H46</f>
        <v>70.66</v>
      </c>
      <c r="I46" s="170">
        <f>'A.2.5. Conc. de Metales PM 10'!I46</f>
        <v>75.53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MA2242084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8" t="s">
        <v>188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60"/>
      <c r="T52" s="191"/>
    </row>
    <row r="53" spans="1:30" s="16" customFormat="1" ht="12.6" customHeight="1" x14ac:dyDescent="0.2">
      <c r="A53" s="36"/>
      <c r="B53" s="461" t="s">
        <v>182</v>
      </c>
      <c r="C53" s="462"/>
      <c r="D53" s="463" t="s">
        <v>104</v>
      </c>
      <c r="E53" s="462" t="str">
        <f>E12</f>
        <v>Fecha</v>
      </c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  <c r="S53" s="464"/>
      <c r="T53" s="192"/>
    </row>
    <row r="54" spans="1:30" ht="12.75" customHeight="1" x14ac:dyDescent="0.2">
      <c r="A54" s="20"/>
      <c r="B54" s="461"/>
      <c r="C54" s="462"/>
      <c r="D54" s="463"/>
      <c r="E54" s="37">
        <f>'A.2.4. Cálculo PM10 y VM'!$E17</f>
        <v>44858.708333333336</v>
      </c>
      <c r="F54" s="37">
        <f>'A.2.4. Cálculo PM10 y VM'!$E18</f>
        <v>44859.679166666669</v>
      </c>
      <c r="G54" s="37">
        <f>'A.2.4. Cálculo PM10 y VM'!$E19</f>
        <v>44860.681944444441</v>
      </c>
      <c r="H54" s="37">
        <f>'A.2.4. Cálculo PM10 y VM'!$E20</f>
        <v>44861.666666666664</v>
      </c>
      <c r="I54" s="37">
        <f>'A.2.4. Cálculo PM10 y VM'!$E21</f>
        <v>44862.65625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65" t="s">
        <v>179</v>
      </c>
      <c r="C55" s="463"/>
      <c r="D55" s="463"/>
      <c r="E55" s="47">
        <f>'A.2.6. Cálculo Vol E'!M12</f>
        <v>1584.1551045095891</v>
      </c>
      <c r="F55" s="47">
        <f>'A.2.6. Cálculo Vol E'!M13</f>
        <v>1612.1945726124561</v>
      </c>
      <c r="G55" s="47">
        <f>'A.2.6. Cálculo Vol E'!M14</f>
        <v>1571.6686005861388</v>
      </c>
      <c r="H55" s="47">
        <f>'A.2.6. Cálculo Vol E'!M15</f>
        <v>1579.7362643372931</v>
      </c>
      <c r="I55" s="47">
        <f>'A.2.6. Cálculo Vol E'!M16</f>
        <v>1591.0116107887206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202</v>
      </c>
      <c r="W55" s="202" t="s">
        <v>200</v>
      </c>
      <c r="X55" s="202" t="s">
        <v>201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0.55900965598576557</v>
      </c>
      <c r="F56" s="48">
        <f t="shared" si="0"/>
        <v>0.601972625690814</v>
      </c>
      <c r="G56" s="48">
        <f t="shared" si="0"/>
        <v>0.34054380153703778</v>
      </c>
      <c r="H56" s="48">
        <f t="shared" si="0"/>
        <v>0.34033339117244438</v>
      </c>
      <c r="I56" s="48">
        <f t="shared" si="0"/>
        <v>0.29481305907470706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0.601972625690814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 t="e">
        <f t="shared" ref="Y57:AC62" si="6">E57/$U57</f>
        <v>#VALUE!</v>
      </c>
      <c r="Z57" s="219" t="e">
        <f t="shared" si="6"/>
        <v>#VALUE!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2.0035916880642712E-3</v>
      </c>
      <c r="F58" s="48">
        <f t="shared" si="0"/>
        <v>5.891968724722532E-3</v>
      </c>
      <c r="G58" s="48">
        <f t="shared" si="0"/>
        <v>3.9219463935979849E-3</v>
      </c>
      <c r="H58" s="48">
        <f t="shared" si="0"/>
        <v>2.2421464139052894E-3</v>
      </c>
      <c r="I58" s="48">
        <f t="shared" si="0"/>
        <v>2.5009245520386048E-3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5.891968724722532E-3</v>
      </c>
      <c r="W58" s="14" t="str">
        <f t="shared" si="5"/>
        <v>No Supera</v>
      </c>
      <c r="X58" s="14">
        <f>COUNTIF(E58:I58,"&gt;0,3")</f>
        <v>0</v>
      </c>
      <c r="Y58" s="219">
        <f t="shared" si="6"/>
        <v>6.6786389602142377E-3</v>
      </c>
      <c r="Z58" s="219">
        <f t="shared" si="6"/>
        <v>1.9639895749075108E-2</v>
      </c>
      <c r="AA58" s="219">
        <f t="shared" si="6"/>
        <v>1.3073154645326617E-2</v>
      </c>
      <c r="AB58" s="219">
        <f t="shared" si="6"/>
        <v>7.4738213796842982E-3</v>
      </c>
      <c r="AC58" s="219">
        <f t="shared" si="6"/>
        <v>8.3364151734620171E-3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2.0493574087273654E-2</v>
      </c>
      <c r="F59" s="48">
        <f t="shared" si="0"/>
        <v>1.4516237926590314E-2</v>
      </c>
      <c r="G59" s="48">
        <f t="shared" si="0"/>
        <v>1.0324695673088012E-2</v>
      </c>
      <c r="H59" s="48">
        <f t="shared" si="0"/>
        <v>1.1625991258550126E-2</v>
      </c>
      <c r="I59" s="48">
        <f t="shared" si="0"/>
        <v>1.384213656937577E-2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2.0493574087273654E-2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2" t="str">
        <f t="shared" ref="E61:J71" si="13">IF(ISNUMBER(FIND("&lt;",E19)),"&lt; L.C.",PRODUCT(E19,1/E$55))</f>
        <v>&lt; L.C.</v>
      </c>
      <c r="F61" s="292">
        <f t="shared" si="13"/>
        <v>1.083554075715106E-2</v>
      </c>
      <c r="G61" s="292" t="str">
        <f t="shared" si="13"/>
        <v>&lt; L.C.</v>
      </c>
      <c r="H61" s="292" t="str">
        <f t="shared" si="13"/>
        <v>&lt; L.C.</v>
      </c>
      <c r="I61" s="40" t="str">
        <f t="shared" si="13"/>
        <v>&lt; L.C.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5.8586434961954963E-3</v>
      </c>
      <c r="F62" s="48">
        <f t="shared" si="13"/>
        <v>5.7282167778516238E-3</v>
      </c>
      <c r="G62" s="48">
        <f t="shared" si="13"/>
        <v>6.9734802845285403E-3</v>
      </c>
      <c r="H62" s="48">
        <f t="shared" si="13"/>
        <v>4.914111409132344E-3</v>
      </c>
      <c r="I62" s="48">
        <f t="shared" si="13"/>
        <v>2.4506420780091779E-3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6.9734802845285403E-3</v>
      </c>
      <c r="W62" s="14" t="str">
        <f t="shared" si="5"/>
        <v>No Supera</v>
      </c>
      <c r="X62" s="14">
        <f>COUNTIF(E62:I62,"&gt;120")</f>
        <v>0</v>
      </c>
      <c r="Y62" s="219">
        <f>E62/$U62</f>
        <v>4.8822029134962469E-5</v>
      </c>
      <c r="Z62" s="219">
        <f t="shared" si="6"/>
        <v>4.7735139815430199E-5</v>
      </c>
      <c r="AA62" s="219">
        <f t="shared" si="6"/>
        <v>5.8112335704404503E-5</v>
      </c>
      <c r="AB62" s="219">
        <f t="shared" si="6"/>
        <v>4.0950928409436202E-5</v>
      </c>
      <c r="AC62" s="219">
        <f t="shared" si="6"/>
        <v>2.0422017316743151E-5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3"/>
        <v>&lt; L.C.</v>
      </c>
      <c r="F63" s="48">
        <f t="shared" si="13"/>
        <v>1.0488808415102433E-3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1.0488808415102433E-3</v>
      </c>
      <c r="W63" s="14" t="str">
        <f t="shared" si="5"/>
        <v>No Supera</v>
      </c>
      <c r="X63" s="14">
        <f>COUNTIF(E63:I63,"&gt;0,025")</f>
        <v>0</v>
      </c>
      <c r="Y63" s="219" t="e">
        <f>E63/$U63</f>
        <v>#VALUE!</v>
      </c>
      <c r="Z63" s="219">
        <f>F63/$U63</f>
        <v>4.1955233660409728E-2</v>
      </c>
      <c r="AA63" s="219" t="e">
        <f>G63/$U63</f>
        <v>#VALUE!</v>
      </c>
      <c r="AB63" s="219" t="e">
        <f>H63/$U63</f>
        <v>#VALUE!</v>
      </c>
      <c r="AC63" s="219" t="e">
        <f>I63/$U63</f>
        <v>#VALUE!</v>
      </c>
      <c r="AD63" s="220" t="e">
        <f>MAX(Y63:AC63)</f>
        <v>#VALUE!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2.0082231789953764</v>
      </c>
      <c r="F64" s="48">
        <f t="shared" si="13"/>
        <v>2.0086905482831297</v>
      </c>
      <c r="G64" s="48">
        <f t="shared" si="13"/>
        <v>1.4112128976635616</v>
      </c>
      <c r="H64" s="48">
        <f t="shared" si="13"/>
        <v>1.5319392576046398</v>
      </c>
      <c r="I64" s="48">
        <f t="shared" si="13"/>
        <v>1.0366693673482104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2.0086905482831297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7.9158915464164973E-4</v>
      </c>
      <c r="F65" s="48">
        <f t="shared" si="13"/>
        <v>5.9236026235498659E-4</v>
      </c>
      <c r="G65" s="48">
        <f t="shared" si="13"/>
        <v>3.295860207468781E-4</v>
      </c>
      <c r="H65" s="48">
        <f t="shared" si="13"/>
        <v>4.0069979672559237E-4</v>
      </c>
      <c r="I65" s="48">
        <f t="shared" si="13"/>
        <v>3.5449144190745737E-4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7.9158915464164973E-4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7.9158915464164967E-3</v>
      </c>
      <c r="Z65" s="219">
        <f t="shared" si="17"/>
        <v>5.9236026235498654E-3</v>
      </c>
      <c r="AA65" s="219">
        <f t="shared" si="17"/>
        <v>3.2958602074687807E-3</v>
      </c>
      <c r="AB65" s="219">
        <f t="shared" si="17"/>
        <v>4.0069979672559238E-3</v>
      </c>
      <c r="AC65" s="219">
        <f t="shared" si="17"/>
        <v>3.5449144190745734E-3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8.1762827157065149E-2</v>
      </c>
      <c r="F66" s="48">
        <f t="shared" si="13"/>
        <v>8.7930453561995026E-2</v>
      </c>
      <c r="G66" s="48">
        <f t="shared" si="13"/>
        <v>4.5519774317129634E-2</v>
      </c>
      <c r="H66" s="48">
        <f t="shared" si="13"/>
        <v>4.9393054879785979E-2</v>
      </c>
      <c r="I66" s="48">
        <f t="shared" si="13"/>
        <v>6.4467788484053185E-2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8.7930453561995026E-2</v>
      </c>
      <c r="W66" s="14" t="str">
        <f t="shared" si="5"/>
        <v>No Supera</v>
      </c>
      <c r="X66" s="14">
        <f>COUNTIF(E66:I66,"&gt;50")</f>
        <v>0</v>
      </c>
      <c r="Y66" s="219">
        <f t="shared" si="17"/>
        <v>1.6352565431413031E-3</v>
      </c>
      <c r="Z66" s="219">
        <f t="shared" si="17"/>
        <v>1.7586090712399004E-3</v>
      </c>
      <c r="AA66" s="219">
        <f t="shared" si="17"/>
        <v>9.1039548634259265E-4</v>
      </c>
      <c r="AB66" s="219">
        <f t="shared" si="17"/>
        <v>9.8786109759571952E-4</v>
      </c>
      <c r="AC66" s="219">
        <f t="shared" si="17"/>
        <v>1.2893557696810637E-3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4.1523711796114613E-3</v>
      </c>
      <c r="F67" s="48">
        <f t="shared" si="13"/>
        <v>5.0645251750036282E-3</v>
      </c>
      <c r="G67" s="48">
        <f t="shared" si="13"/>
        <v>2.3853629184942974E-3</v>
      </c>
      <c r="H67" s="48">
        <f t="shared" si="13"/>
        <v>2.1693494524148579E-3</v>
      </c>
      <c r="I67" s="48">
        <f t="shared" si="13"/>
        <v>1.329971438078333E-3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5.0645251750036282E-3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8.3047423592229226E-3</v>
      </c>
      <c r="Z67" s="219">
        <f t="shared" si="17"/>
        <v>1.0129050350007256E-2</v>
      </c>
      <c r="AA67" s="219">
        <f t="shared" si="17"/>
        <v>4.7707258369885947E-3</v>
      </c>
      <c r="AB67" s="219">
        <f t="shared" si="17"/>
        <v>4.3386989048297157E-3</v>
      </c>
      <c r="AC67" s="219">
        <f t="shared" si="17"/>
        <v>2.6599428761566661E-3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4.3556341044875468E-3</v>
      </c>
      <c r="F68" s="48">
        <f t="shared" si="13"/>
        <v>3.124312713593788E-3</v>
      </c>
      <c r="G68" s="48">
        <f t="shared" si="13"/>
        <v>9.2195008506221307E-4</v>
      </c>
      <c r="H68" s="48">
        <f t="shared" si="13"/>
        <v>1.2375483453373351E-3</v>
      </c>
      <c r="I68" s="48">
        <f t="shared" si="13"/>
        <v>1.2866028042279527E-3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4.3556341044875468E-3</v>
      </c>
      <c r="W68" s="14" t="str">
        <f t="shared" si="5"/>
        <v>No Supera</v>
      </c>
      <c r="X68" s="14">
        <f>COUNTIF(E68:I68,"&gt;10")</f>
        <v>0</v>
      </c>
      <c r="Y68" s="219">
        <f t="shared" si="17"/>
        <v>4.3556341044875466E-4</v>
      </c>
      <c r="Z68" s="219">
        <f t="shared" si="17"/>
        <v>3.1243127135937882E-4</v>
      </c>
      <c r="AA68" s="219">
        <f t="shared" si="17"/>
        <v>9.2195008506221302E-5</v>
      </c>
      <c r="AB68" s="219">
        <f t="shared" si="17"/>
        <v>1.2375483453373352E-4</v>
      </c>
      <c r="AC68" s="219">
        <f t="shared" si="17"/>
        <v>1.2866028042279526E-4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8.4284676178431484E-3</v>
      </c>
      <c r="F69" s="48">
        <f t="shared" si="13"/>
        <v>8.424541448487359E-3</v>
      </c>
      <c r="G69" s="48">
        <f t="shared" si="13"/>
        <v>6.7832366161823688E-3</v>
      </c>
      <c r="H69" s="48">
        <f t="shared" si="13"/>
        <v>6.7194760540950447E-3</v>
      </c>
      <c r="I69" s="48">
        <f t="shared" si="13"/>
        <v>3.7083324596702107E-3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8.4284676178431484E-3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7.0237230148692908E-5</v>
      </c>
      <c r="Z69" s="219">
        <f t="shared" si="17"/>
        <v>7.0204512070727991E-5</v>
      </c>
      <c r="AA69" s="219">
        <f t="shared" si="17"/>
        <v>5.6526971801519743E-5</v>
      </c>
      <c r="AB69" s="219">
        <f t="shared" si="17"/>
        <v>5.5995633784125376E-5</v>
      </c>
      <c r="AC69" s="219">
        <f t="shared" si="17"/>
        <v>3.0902770497251759E-5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6.8547580783522133E-2</v>
      </c>
      <c r="F70" s="48">
        <f t="shared" si="13"/>
        <v>7.3092914466923162E-2</v>
      </c>
      <c r="G70" s="48">
        <f t="shared" si="13"/>
        <v>3.884406673088206E-2</v>
      </c>
      <c r="H70" s="48">
        <f t="shared" si="13"/>
        <v>4.6571064842182985E-2</v>
      </c>
      <c r="I70" s="48">
        <f t="shared" si="13"/>
        <v>4.8246033831234804E-2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7.3092914466923162E-2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1.2388054644482074</v>
      </c>
      <c r="F71" s="48">
        <f t="shared" si="13"/>
        <v>1.139936848330884</v>
      </c>
      <c r="G71" s="48">
        <f t="shared" si="13"/>
        <v>0.71077325053346996</v>
      </c>
      <c r="H71" s="48">
        <f t="shared" si="13"/>
        <v>0.72472856757534954</v>
      </c>
      <c r="I71" s="48">
        <f t="shared" si="13"/>
        <v>0.64741199436588193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1.2388054644482074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0.30970136611205185</v>
      </c>
      <c r="Z71" s="219">
        <f t="shared" si="17"/>
        <v>0.28498421208272101</v>
      </c>
      <c r="AA71" s="219">
        <f t="shared" si="17"/>
        <v>0.17769331263336749</v>
      </c>
      <c r="AB71" s="219">
        <f t="shared" si="17"/>
        <v>0.18118214189383738</v>
      </c>
      <c r="AC71" s="219">
        <f t="shared" si="17"/>
        <v>0.16185299859147048</v>
      </c>
      <c r="AD71" s="220">
        <f>MAX(Y71:AC71)</f>
        <v>0.30970136611205185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7.9853291915605012E-4</v>
      </c>
      <c r="F72" s="48">
        <f t="shared" si="25"/>
        <v>7.1331340493008852E-4</v>
      </c>
      <c r="G72" s="48">
        <f t="shared" si="25"/>
        <v>5.2682862003555027E-4</v>
      </c>
      <c r="H72" s="48">
        <f t="shared" si="25"/>
        <v>4.9501933813493409E-4</v>
      </c>
      <c r="I72" s="48">
        <f t="shared" si="25"/>
        <v>3.9031770465342382E-4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7.9853291915605012E-4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1.0338444735226913</v>
      </c>
      <c r="F73" s="48">
        <f t="shared" si="25"/>
        <v>0.99510941622903515</v>
      </c>
      <c r="G73" s="48">
        <f t="shared" si="25"/>
        <v>0.83823650832540464</v>
      </c>
      <c r="H73" s="48">
        <f t="shared" si="25"/>
        <v>0.86282756860798016</v>
      </c>
      <c r="I73" s="48">
        <f t="shared" si="25"/>
        <v>0.65321333480702704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1.0338444735226913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2.7948652170461757E-2</v>
      </c>
      <c r="F74" s="48">
        <f t="shared" si="25"/>
        <v>2.5137164389736323E-2</v>
      </c>
      <c r="G74" s="48">
        <f t="shared" si="25"/>
        <v>1.4531689435980594E-2</v>
      </c>
      <c r="H74" s="48">
        <f t="shared" si="25"/>
        <v>1.5869737604914062E-2</v>
      </c>
      <c r="I74" s="48">
        <f t="shared" si="25"/>
        <v>1.4210455691641321E-2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2.7948652170461757E-2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0.13974326085230879</v>
      </c>
      <c r="Z74" s="219">
        <f t="shared" si="29"/>
        <v>0.12568582194868161</v>
      </c>
      <c r="AA74" s="219">
        <f t="shared" si="29"/>
        <v>7.2658447179902969E-2</v>
      </c>
      <c r="AB74" s="219">
        <f t="shared" si="29"/>
        <v>7.9348688024570305E-2</v>
      </c>
      <c r="AC74" s="219">
        <f t="shared" si="29"/>
        <v>7.1052278458206594E-2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0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 t="e">
        <f t="shared" si="29"/>
        <v>#VALUE!</v>
      </c>
      <c r="AB75" s="219" t="e">
        <f t="shared" si="29"/>
        <v>#VALUE!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1.8659789004152444E-3</v>
      </c>
      <c r="F76" s="48">
        <f t="shared" si="25"/>
        <v>1.0623022984283974</v>
      </c>
      <c r="G76" s="48">
        <f t="shared" si="25"/>
        <v>2.6710465542382129E-3</v>
      </c>
      <c r="H76" s="48">
        <f t="shared" si="25"/>
        <v>2.3225395800729833E-3</v>
      </c>
      <c r="I76" s="48">
        <f t="shared" si="25"/>
        <v>2.4217296554422578E-3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1.0623022984283974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1.5549824170127035E-5</v>
      </c>
      <c r="Z76" s="219">
        <f t="shared" si="29"/>
        <v>8.8525191535699776E-3</v>
      </c>
      <c r="AA76" s="219">
        <f t="shared" si="29"/>
        <v>2.2258721285318442E-5</v>
      </c>
      <c r="AB76" s="219">
        <f t="shared" si="29"/>
        <v>1.9354496500608193E-5</v>
      </c>
      <c r="AC76" s="219">
        <f t="shared" si="29"/>
        <v>2.0181080462018815E-5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3.7679391260414734E-3</v>
      </c>
      <c r="F77" s="48">
        <f t="shared" si="25"/>
        <v>3.2458861286949157E-3</v>
      </c>
      <c r="G77" s="48">
        <f t="shared" si="25"/>
        <v>1.6759258275043953E-3</v>
      </c>
      <c r="H77" s="48">
        <f t="shared" si="25"/>
        <v>1.6382481420629275E-3</v>
      </c>
      <c r="I77" s="48">
        <f t="shared" si="25"/>
        <v>2.0458681620722937E-3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3.7679391260414734E-3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3.7679391260414731E-2</v>
      </c>
      <c r="Z77" s="219">
        <f t="shared" si="29"/>
        <v>3.2458861286949157E-2</v>
      </c>
      <c r="AA77" s="219">
        <f t="shared" si="29"/>
        <v>1.6759258275043952E-2</v>
      </c>
      <c r="AB77" s="219">
        <f t="shared" si="29"/>
        <v>1.6382481420629275E-2</v>
      </c>
      <c r="AC77" s="219">
        <f t="shared" si="29"/>
        <v>2.0458681620722934E-2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>
        <f t="shared" si="25"/>
        <v>1.7353098772806181E-3</v>
      </c>
      <c r="F78" s="48">
        <f t="shared" si="25"/>
        <v>8.7768562432702206E-4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1.7353098772806181E-3</v>
      </c>
      <c r="W78" s="14" t="str">
        <f t="shared" si="5"/>
        <v>No Supera</v>
      </c>
      <c r="X78" s="14">
        <f>COUNTIF(E78:I78,"&gt;1")</f>
        <v>0</v>
      </c>
      <c r="Y78" s="219">
        <f t="shared" si="29"/>
        <v>1.7353098772806181E-3</v>
      </c>
      <c r="Z78" s="219">
        <f t="shared" si="29"/>
        <v>8.7768562432702206E-4</v>
      </c>
      <c r="AA78" s="219" t="e">
        <f t="shared" si="29"/>
        <v>#VALUE!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5.2434890853515659E-2</v>
      </c>
      <c r="F79" s="48">
        <f t="shared" si="25"/>
        <v>7.021174858353163E-2</v>
      </c>
      <c r="G79" s="48">
        <f t="shared" si="25"/>
        <v>1.4232007938351676E-2</v>
      </c>
      <c r="H79" s="48">
        <f t="shared" si="25"/>
        <v>1.7260476077909523E-2</v>
      </c>
      <c r="I79" s="48">
        <f t="shared" si="25"/>
        <v>1.6545448079382817E-2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7.021174858353163E-2</v>
      </c>
      <c r="W79" s="14" t="str">
        <f t="shared" si="5"/>
        <v>No Supera</v>
      </c>
      <c r="X79" s="14">
        <f>COUNTIF(E79:I79,"&gt;0,5")</f>
        <v>0</v>
      </c>
      <c r="Y79" s="219">
        <f t="shared" si="29"/>
        <v>0.10486978170703132</v>
      </c>
      <c r="Z79" s="219">
        <f t="shared" si="29"/>
        <v>0.14042349716706326</v>
      </c>
      <c r="AA79" s="219">
        <f t="shared" si="29"/>
        <v>2.8464015876703351E-2</v>
      </c>
      <c r="AB79" s="219">
        <f t="shared" si="29"/>
        <v>3.4520952155819046E-2</v>
      </c>
      <c r="AC79" s="219">
        <f t="shared" si="29"/>
        <v>3.3090896158765634E-2</v>
      </c>
      <c r="AD79" s="220">
        <f>MAX(Y79:AC79)</f>
        <v>0.14042349716706326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0.31325846729738333</v>
      </c>
      <c r="F80" s="48">
        <f t="shared" si="25"/>
        <v>0.39613084602134935</v>
      </c>
      <c r="G80" s="48">
        <f t="shared" si="25"/>
        <v>0.25983212990811311</v>
      </c>
      <c r="H80" s="48">
        <f t="shared" si="25"/>
        <v>0.27745770600757408</v>
      </c>
      <c r="I80" s="48">
        <f t="shared" si="25"/>
        <v>0.27751525947765898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0.39613084602134935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3.0552563863361919E-3</v>
      </c>
      <c r="F81" s="48">
        <f t="shared" si="25"/>
        <v>2.2764001705160219E-3</v>
      </c>
      <c r="G81" s="48" t="str">
        <f t="shared" si="25"/>
        <v>&lt; L.C.</v>
      </c>
      <c r="H81" s="48" t="str">
        <f t="shared" si="25"/>
        <v>&lt; L.C.</v>
      </c>
      <c r="I81" s="48" t="str">
        <f t="shared" si="25"/>
        <v>&lt; L.C.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3.0552563863361919E-3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3.055256386336192E-4</v>
      </c>
      <c r="Z81" s="219">
        <f t="shared" si="37"/>
        <v>2.2764001705160219E-4</v>
      </c>
      <c r="AA81" s="219" t="e">
        <f t="shared" si="37"/>
        <v>#VALUE!</v>
      </c>
      <c r="AB81" s="219" t="e">
        <f t="shared" si="37"/>
        <v>#VALUE!</v>
      </c>
      <c r="AC81" s="219" t="e">
        <f t="shared" si="37"/>
        <v>#VALUE!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J82" si="38">IF(ISNUMBER(FIND("&lt;",E40)),"&lt; L.C.",PRODUCT(E40,1/E$55))</f>
        <v>&lt; L.C.</v>
      </c>
      <c r="F82" s="48">
        <f t="shared" si="38"/>
        <v>0.97612287420737431</v>
      </c>
      <c r="G82" s="48" t="str">
        <f t="shared" si="38"/>
        <v>&lt; L.C.</v>
      </c>
      <c r="H82" s="48" t="str">
        <f t="shared" si="38"/>
        <v>&lt; L.C.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0.97612287420737431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3.4355853063294886</v>
      </c>
      <c r="F83" s="48">
        <f t="shared" si="40"/>
        <v>3.9477244918935206</v>
      </c>
      <c r="G83" s="48">
        <f t="shared" si="40"/>
        <v>3.7607164753407289</v>
      </c>
      <c r="H83" s="48">
        <f t="shared" si="40"/>
        <v>3.8362732671344513</v>
      </c>
      <c r="I83" s="48">
        <f t="shared" si="40"/>
        <v>3.0111031041596736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3.9477244918935206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1.7284923630301159E-2</v>
      </c>
      <c r="F85" s="48">
        <f t="shared" si="44"/>
        <v>1.6370852779408546E-2</v>
      </c>
      <c r="G85" s="48">
        <f t="shared" si="44"/>
        <v>1.0149086133076163E-2</v>
      </c>
      <c r="H85" s="48">
        <f t="shared" si="44"/>
        <v>1.1189209489607535E-2</v>
      </c>
      <c r="I85" s="48">
        <f t="shared" si="44"/>
        <v>1.0155802692093435E-2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1.7284923630301159E-2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1.4404103025250967E-4</v>
      </c>
      <c r="Z85" s="219">
        <f t="shared" si="37"/>
        <v>1.3642377316173788E-4</v>
      </c>
      <c r="AA85" s="219">
        <f t="shared" si="37"/>
        <v>8.4575717775634687E-5</v>
      </c>
      <c r="AB85" s="219">
        <f t="shared" si="37"/>
        <v>9.3243412413396133E-5</v>
      </c>
      <c r="AC85" s="219">
        <f t="shared" si="37"/>
        <v>8.4631689100778619E-5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285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9.0452001569858061E-3</v>
      </c>
      <c r="F87" s="48">
        <f t="shared" si="46"/>
        <v>4.3369455019749382E-3</v>
      </c>
      <c r="G87" s="48">
        <f t="shared" si="46"/>
        <v>2.3414605334913345E-3</v>
      </c>
      <c r="H87" s="48">
        <f t="shared" si="46"/>
        <v>3.042912990300036E-3</v>
      </c>
      <c r="I87" s="48">
        <f t="shared" si="46"/>
        <v>3.1803664823612308E-3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9.0452001569858061E-3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4.522600078492903E-3</v>
      </c>
      <c r="Z87" s="219">
        <f t="shared" si="37"/>
        <v>2.1684727509874691E-3</v>
      </c>
      <c r="AA87" s="219">
        <f t="shared" si="37"/>
        <v>1.1707302667456673E-3</v>
      </c>
      <c r="AB87" s="219">
        <f t="shared" si="37"/>
        <v>1.521456495150018E-3</v>
      </c>
      <c r="AC87" s="219">
        <f t="shared" si="37"/>
        <v>1.5901832411806154E-3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0.10629009717588594</v>
      </c>
      <c r="F88" s="174">
        <f t="shared" si="48"/>
        <v>0.13782455528301363</v>
      </c>
      <c r="G88" s="174">
        <f t="shared" si="48"/>
        <v>5.0341401470063697E-2</v>
      </c>
      <c r="H88" s="174">
        <f t="shared" si="48"/>
        <v>4.4728985207946846E-2</v>
      </c>
      <c r="I88" s="174">
        <f t="shared" si="48"/>
        <v>4.7472940793032367E-2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0.13782455528301363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8.8575080979904958E-4</v>
      </c>
      <c r="Z88" s="219">
        <f t="shared" si="37"/>
        <v>1.1485379606917803E-3</v>
      </c>
      <c r="AA88" s="219">
        <f t="shared" si="37"/>
        <v>4.1951167891719749E-4</v>
      </c>
      <c r="AB88" s="219">
        <f t="shared" si="37"/>
        <v>3.7274154339955707E-4</v>
      </c>
      <c r="AC88" s="219">
        <f t="shared" si="37"/>
        <v>3.9560783994193639E-4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81" t="s">
        <v>13</v>
      </c>
      <c r="C90" s="482"/>
      <c r="D90" s="482"/>
      <c r="E90" s="482"/>
      <c r="F90" s="482"/>
      <c r="G90" s="482"/>
      <c r="H90" s="482"/>
      <c r="I90" s="483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3" t="s">
        <v>245</v>
      </c>
      <c r="C91" s="504"/>
      <c r="D91" s="504"/>
      <c r="E91" s="504"/>
      <c r="F91" s="504"/>
      <c r="G91" s="504"/>
      <c r="H91" s="504"/>
      <c r="I91" s="505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abSelected="1" zoomScaleNormal="100" workbookViewId="0">
      <selection activeCell="C13" sqref="C13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6" t="s">
        <v>216</v>
      </c>
      <c r="C1" s="506"/>
      <c r="D1" s="506"/>
    </row>
    <row r="2" spans="2:10" ht="27.75" thickBot="1" x14ac:dyDescent="0.25">
      <c r="B2" s="226" t="s">
        <v>27</v>
      </c>
      <c r="C2" s="227" t="s">
        <v>28</v>
      </c>
      <c r="D2" s="228" t="s">
        <v>205</v>
      </c>
      <c r="F2" s="238" t="s">
        <v>208</v>
      </c>
      <c r="H2" s="238" t="s">
        <v>209</v>
      </c>
      <c r="I2" s="240" t="s">
        <v>211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44858.708333333336</v>
      </c>
      <c r="C3" s="230">
        <f>'A.2.4. Cálculo PM10 y VM'!F17</f>
        <v>44859.666666666664</v>
      </c>
      <c r="D3" s="330">
        <f>'A.2.4. Cálculo PM10 y VM'!M17</f>
        <v>62.17797637454904</v>
      </c>
      <c r="F3" s="324">
        <f>'A.2.7. Conc. Metales 10°C'!E79</f>
        <v>5.2434890853515659E-2</v>
      </c>
      <c r="H3" s="224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32">
        <f>'A.2.4. Cálculo PM10 y VM'!E18</f>
        <v>44859.679166666669</v>
      </c>
      <c r="C4" s="233">
        <f>'A.2.4. Cálculo PM10 y VM'!F18</f>
        <v>44860.65625</v>
      </c>
      <c r="D4" s="331">
        <f>'A.2.4. Cálculo PM10 y VM'!M18</f>
        <v>67.766776852426091</v>
      </c>
      <c r="F4" s="324">
        <f>'A.2.7. Conc. Metales 10°C'!F79</f>
        <v>7.021174858353163E-2</v>
      </c>
      <c r="H4" s="224">
        <f>'A.2.7. Conc. Metales 10°C'!F63</f>
        <v>1.0488808415102433E-3</v>
      </c>
    </row>
    <row r="5" spans="2:10" x14ac:dyDescent="0.2">
      <c r="B5" s="232">
        <f>'A.2.4. Cálculo PM10 y VM'!E19</f>
        <v>44860.681944444441</v>
      </c>
      <c r="C5" s="233">
        <f>'A.2.4. Cálculo PM10 y VM'!F19</f>
        <v>44861.640277777777</v>
      </c>
      <c r="D5" s="331">
        <f>'A.2.4. Cálculo PM10 y VM'!M19</f>
        <v>59.498198457029815</v>
      </c>
      <c r="F5" s="324">
        <f>'A.2.7. Conc. Metales 10°C'!G79</f>
        <v>1.4232007938351676E-2</v>
      </c>
      <c r="H5" s="224" t="str">
        <f>'A.2.7. Conc. Metales 10°C'!G63</f>
        <v>&lt; L.C.</v>
      </c>
    </row>
    <row r="6" spans="2:10" x14ac:dyDescent="0.2">
      <c r="B6" s="232">
        <f>'A.2.4. Cálculo PM10 y VM'!E20</f>
        <v>44861.666666666664</v>
      </c>
      <c r="C6" s="233">
        <f>'A.2.4. Cálculo PM10 y VM'!F20</f>
        <v>44862.625</v>
      </c>
      <c r="D6" s="331">
        <f>'A.2.4. Cálculo PM10 y VM'!M20</f>
        <v>60.519393657913511</v>
      </c>
      <c r="F6" s="324">
        <f>'A.2.7. Conc. Metales 10°C'!H79</f>
        <v>1.7260476077909523E-2</v>
      </c>
      <c r="H6" s="224" t="str">
        <f>'A.2.7. Conc. Metales 10°C'!H63</f>
        <v>&lt; L.C.</v>
      </c>
    </row>
    <row r="7" spans="2:10" x14ac:dyDescent="0.2">
      <c r="B7" s="232">
        <f>'A.2.4. Cálculo PM10 y VM'!E21</f>
        <v>44862.65625</v>
      </c>
      <c r="C7" s="233">
        <f>'A.2.4. Cálculo PM10 y VM'!F21</f>
        <v>44863.614583333336</v>
      </c>
      <c r="D7" s="331">
        <f>'A.2.4. Cálculo PM10 y VM'!M21</f>
        <v>55.152139345148754</v>
      </c>
      <c r="F7" s="324">
        <f>'A.2.7. Conc. Metales 10°C'!I79</f>
        <v>1.6545448079382817E-2</v>
      </c>
      <c r="H7" s="224" t="str">
        <f>'A.2.7. Conc. Metales 10°C'!I63</f>
        <v>&lt; L.C.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213</v>
      </c>
      <c r="C10" s="244"/>
      <c r="D10" s="332">
        <f>AVERAGE(D3:D7)</f>
        <v>61.022896937413449</v>
      </c>
      <c r="E10" s="244"/>
      <c r="F10" s="246">
        <f>AVERAGE(F3:F7)</f>
        <v>3.4136914306538264E-2</v>
      </c>
      <c r="G10" s="244"/>
      <c r="H10" s="323">
        <f>AVERAGE(H3:H7)</f>
        <v>1.0488808415102433E-3</v>
      </c>
    </row>
    <row r="11" spans="2:10" ht="13.5" x14ac:dyDescent="0.2">
      <c r="B11" s="252"/>
      <c r="C11" s="249"/>
      <c r="D11" s="248" t="s">
        <v>214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207</v>
      </c>
      <c r="H13" s="239" t="s">
        <v>210</v>
      </c>
      <c r="I13" s="241" t="s">
        <v>212</v>
      </c>
    </row>
    <row r="14" spans="2:10" x14ac:dyDescent="0.2">
      <c r="F14" s="225">
        <f>'A.2.5. Conc. de Metales PM 10'!E79</f>
        <v>5.1648136075519158E-2</v>
      </c>
      <c r="H14" s="224" t="str">
        <f>'A.2.5. Conc. de Metales PM 10'!E63</f>
        <v>&lt; L.C.</v>
      </c>
    </row>
    <row r="15" spans="2:10" x14ac:dyDescent="0.2">
      <c r="F15" s="225">
        <f>'A.2.5. Conc. de Metales PM 10'!F79</f>
        <v>6.9106849601895226E-2</v>
      </c>
      <c r="H15" s="224">
        <f>'A.2.5. Conc. de Metales PM 10'!F63</f>
        <v>1.0323749518689415E-3</v>
      </c>
    </row>
    <row r="16" spans="2:10" x14ac:dyDescent="0.2">
      <c r="F16" s="225">
        <f>'A.2.5. Conc. de Metales PM 10'!G79</f>
        <v>1.4009007400914134E-2</v>
      </c>
      <c r="H16" s="224" t="str">
        <f>'A.2.5. Conc. de Metales PM 10'!G63</f>
        <v>&lt; L.C.</v>
      </c>
    </row>
    <row r="17" spans="2:8" x14ac:dyDescent="0.2">
      <c r="F17" s="225">
        <f>'A.2.5. Conc. de Metales PM 10'!H79</f>
        <v>1.7012188730621935E-2</v>
      </c>
      <c r="H17" s="224" t="str">
        <f>'A.2.5. Conc. de Metales PM 10'!H63</f>
        <v>&lt; L.C.</v>
      </c>
    </row>
    <row r="18" spans="2:8" x14ac:dyDescent="0.2">
      <c r="F18" s="225">
        <f>'A.2.5. Conc. de Metales PM 10'!I79</f>
        <v>1.631263950698535E-2</v>
      </c>
      <c r="H18" s="224" t="str">
        <f>'A.2.5. Conc. de Metales PM 10'!I63</f>
        <v>&lt; L.C.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213</v>
      </c>
      <c r="C21" s="244"/>
      <c r="D21" s="245"/>
      <c r="E21" s="244"/>
      <c r="F21" s="297">
        <f>AVERAGE(F14:F18)</f>
        <v>3.3617764263187161E-2</v>
      </c>
      <c r="G21" s="244"/>
      <c r="H21" s="246">
        <f>AVERAGE(H14:H18)</f>
        <v>1.0323749518689415E-3</v>
      </c>
    </row>
    <row r="22" spans="2:8" ht="13.5" x14ac:dyDescent="0.2">
      <c r="B22" s="253"/>
      <c r="C22" s="253"/>
      <c r="D22" s="248" t="s">
        <v>199</v>
      </c>
      <c r="E22" s="253"/>
      <c r="F22" s="249">
        <v>1.5</v>
      </c>
      <c r="G22" s="253"/>
      <c r="H22" s="254" t="s">
        <v>215</v>
      </c>
    </row>
    <row r="24" spans="2:8" ht="14.25" thickBot="1" x14ac:dyDescent="0.25">
      <c r="B24" s="506" t="s">
        <v>217</v>
      </c>
      <c r="C24" s="506"/>
      <c r="D24" s="506"/>
    </row>
    <row r="25" spans="2:8" ht="27.75" thickBot="1" x14ac:dyDescent="0.25">
      <c r="B25" s="226" t="s">
        <v>27</v>
      </c>
      <c r="C25" s="227" t="s">
        <v>28</v>
      </c>
      <c r="D25" s="228" t="s">
        <v>206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213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7" t="s">
        <v>35</v>
      </c>
      <c r="B1" s="507"/>
      <c r="C1" s="507"/>
      <c r="D1" s="507"/>
      <c r="E1" s="507"/>
      <c r="F1" s="507"/>
      <c r="G1" s="507"/>
    </row>
    <row r="2" spans="1:7" ht="18.75" customHeight="1" x14ac:dyDescent="0.2">
      <c r="A2" s="507" t="s">
        <v>49</v>
      </c>
      <c r="B2" s="507"/>
      <c r="C2" s="507"/>
      <c r="D2" s="507"/>
      <c r="E2" s="507"/>
      <c r="F2" s="507"/>
      <c r="G2" s="50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7" t="s">
        <v>50</v>
      </c>
      <c r="B16" s="507"/>
      <c r="C16" s="507"/>
      <c r="D16" s="507"/>
      <c r="E16" s="507"/>
      <c r="F16" s="507"/>
      <c r="G16" s="50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7" t="s">
        <v>55</v>
      </c>
      <c r="B25" s="507"/>
      <c r="C25" s="507"/>
      <c r="D25" s="507"/>
      <c r="E25" s="507"/>
      <c r="F25" s="507"/>
      <c r="G25" s="50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2022-11-10T14:56:35Z</dcterms:modified>
</cp:coreProperties>
</file>